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B646EF24-159D-4049-9D0B-72345DE2BF8E}" xr6:coauthVersionLast="47" xr6:coauthVersionMax="47" xr10:uidLastSave="{00000000-0000-0000-0000-000000000000}"/>
  <bookViews>
    <workbookView xWindow="-120" yWindow="-120" windowWidth="29040" windowHeight="15840" xr2:uid="{B70EC0CD-718D-4075-8CD3-2D71EA67587A}"/>
  </bookViews>
  <sheets>
    <sheet name="02-01-08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'02-01-08'!$13:$13</definedName>
    <definedName name="_xlnm.Print_Area" localSheetId="0">'02-01-08'!$A$1:$K$107</definedName>
  </definedNames>
  <calcPr calcId="191029" iterate="1"/>
</workbook>
</file>

<file path=xl/calcChain.xml><?xml version="1.0" encoding="utf-8"?>
<calcChain xmlns="http://schemas.openxmlformats.org/spreadsheetml/2006/main">
  <c r="K99" i="7" l="1"/>
  <c r="K98" i="7" s="1"/>
  <c r="I99" i="7"/>
  <c r="I98" i="7" s="1"/>
  <c r="H105" i="7"/>
  <c r="H102" i="7"/>
  <c r="C105" i="7"/>
  <c r="C102" i="7"/>
  <c r="H97" i="7"/>
  <c r="J97" i="7"/>
  <c r="H96" i="7"/>
  <c r="J96" i="7"/>
  <c r="A95" i="7"/>
  <c r="H93" i="7"/>
  <c r="J93" i="7"/>
  <c r="H92" i="7"/>
  <c r="J92" i="7"/>
  <c r="A91" i="7"/>
  <c r="AA88" i="7"/>
  <c r="Z88" i="7"/>
  <c r="X88" i="7"/>
  <c r="I87" i="7"/>
  <c r="AB87" i="7" s="1"/>
  <c r="H87" i="7"/>
  <c r="G87" i="7"/>
  <c r="E87" i="7"/>
  <c r="J86" i="7"/>
  <c r="E86" i="7"/>
  <c r="J85" i="7"/>
  <c r="E85" i="7"/>
  <c r="K84" i="7"/>
  <c r="J84" i="7"/>
  <c r="I84" i="7"/>
  <c r="H84" i="7"/>
  <c r="G84" i="7"/>
  <c r="F84" i="7"/>
  <c r="C83" i="7"/>
  <c r="V82" i="7"/>
  <c r="T82" i="7"/>
  <c r="K86" i="7" s="1"/>
  <c r="R82" i="7"/>
  <c r="K85" i="7" s="1"/>
  <c r="U82" i="7"/>
  <c r="S82" i="7"/>
  <c r="I86" i="7" s="1"/>
  <c r="Q82" i="7"/>
  <c r="I85" i="7" s="1"/>
  <c r="E82" i="7"/>
  <c r="D82" i="7"/>
  <c r="B82" i="7"/>
  <c r="AA80" i="7"/>
  <c r="Z80" i="7"/>
  <c r="Y80" i="7"/>
  <c r="X80" i="7"/>
  <c r="K79" i="7"/>
  <c r="J80" i="7" s="1"/>
  <c r="J79" i="7"/>
  <c r="I79" i="7"/>
  <c r="O80" i="7" s="1"/>
  <c r="H79" i="7"/>
  <c r="G79" i="7"/>
  <c r="F79" i="7"/>
  <c r="V79" i="7"/>
  <c r="T79" i="7"/>
  <c r="R79" i="7"/>
  <c r="U79" i="7"/>
  <c r="S79" i="7"/>
  <c r="Q79" i="7"/>
  <c r="E79" i="7"/>
  <c r="D79" i="7"/>
  <c r="B79" i="7"/>
  <c r="AA77" i="7"/>
  <c r="Z77" i="7"/>
  <c r="X77" i="7"/>
  <c r="I76" i="7"/>
  <c r="AB76" i="7" s="1"/>
  <c r="H76" i="7"/>
  <c r="G76" i="7"/>
  <c r="E76" i="7"/>
  <c r="J75" i="7"/>
  <c r="E75" i="7"/>
  <c r="J74" i="7"/>
  <c r="E74" i="7"/>
  <c r="J73" i="7"/>
  <c r="E73" i="7"/>
  <c r="K72" i="7"/>
  <c r="J72" i="7"/>
  <c r="I72" i="7"/>
  <c r="H72" i="7"/>
  <c r="G72" i="7"/>
  <c r="F72" i="7"/>
  <c r="K71" i="7"/>
  <c r="J71" i="7"/>
  <c r="I71" i="7"/>
  <c r="W71" i="7" s="1"/>
  <c r="H71" i="7"/>
  <c r="G71" i="7"/>
  <c r="F71" i="7"/>
  <c r="K70" i="7"/>
  <c r="J70" i="7"/>
  <c r="I70" i="7"/>
  <c r="H70" i="7"/>
  <c r="G70" i="7"/>
  <c r="F70" i="7"/>
  <c r="K69" i="7"/>
  <c r="J69" i="7"/>
  <c r="I69" i="7"/>
  <c r="H69" i="7"/>
  <c r="G69" i="7"/>
  <c r="F69" i="7"/>
  <c r="V68" i="7"/>
  <c r="K75" i="7" s="1"/>
  <c r="T68" i="7"/>
  <c r="K74" i="7" s="1"/>
  <c r="R68" i="7"/>
  <c r="K73" i="7" s="1"/>
  <c r="U68" i="7"/>
  <c r="I75" i="7" s="1"/>
  <c r="S68" i="7"/>
  <c r="I74" i="7" s="1"/>
  <c r="Q68" i="7"/>
  <c r="I73" i="7" s="1"/>
  <c r="E68" i="7"/>
  <c r="D68" i="7"/>
  <c r="B68" i="7"/>
  <c r="AA66" i="7"/>
  <c r="Z66" i="7"/>
  <c r="Y66" i="7"/>
  <c r="J66" i="7"/>
  <c r="C65" i="7"/>
  <c r="K64" i="7"/>
  <c r="P66" i="7" s="1"/>
  <c r="J64" i="7"/>
  <c r="I64" i="7"/>
  <c r="X66" i="7" s="1"/>
  <c r="H64" i="7"/>
  <c r="G64" i="7"/>
  <c r="F64" i="7"/>
  <c r="V64" i="7"/>
  <c r="T64" i="7"/>
  <c r="R64" i="7"/>
  <c r="U64" i="7"/>
  <c r="S64" i="7"/>
  <c r="Q64" i="7"/>
  <c r="E64" i="7"/>
  <c r="D64" i="7"/>
  <c r="B64" i="7"/>
  <c r="AA62" i="7"/>
  <c r="Z62" i="7"/>
  <c r="X62" i="7"/>
  <c r="I61" i="7"/>
  <c r="AB61" i="7" s="1"/>
  <c r="H61" i="7"/>
  <c r="G61" i="7"/>
  <c r="E61" i="7"/>
  <c r="J60" i="7"/>
  <c r="E60" i="7"/>
  <c r="J59" i="7"/>
  <c r="E59" i="7"/>
  <c r="J58" i="7"/>
  <c r="E58" i="7"/>
  <c r="K57" i="7"/>
  <c r="J57" i="7"/>
  <c r="I57" i="7"/>
  <c r="H57" i="7"/>
  <c r="G57" i="7"/>
  <c r="F57" i="7"/>
  <c r="K56" i="7"/>
  <c r="J56" i="7"/>
  <c r="I56" i="7"/>
  <c r="W56" i="7" s="1"/>
  <c r="H56" i="7"/>
  <c r="G56" i="7"/>
  <c r="F56" i="7"/>
  <c r="K55" i="7"/>
  <c r="J55" i="7"/>
  <c r="I55" i="7"/>
  <c r="H55" i="7"/>
  <c r="G55" i="7"/>
  <c r="F55" i="7"/>
  <c r="K54" i="7"/>
  <c r="J54" i="7"/>
  <c r="I54" i="7"/>
  <c r="W54" i="7" s="1"/>
  <c r="H54" i="7"/>
  <c r="G54" i="7"/>
  <c r="F54" i="7"/>
  <c r="C53" i="7"/>
  <c r="V52" i="7"/>
  <c r="K60" i="7" s="1"/>
  <c r="T52" i="7"/>
  <c r="K59" i="7" s="1"/>
  <c r="R52" i="7"/>
  <c r="K58" i="7" s="1"/>
  <c r="U52" i="7"/>
  <c r="I60" i="7" s="1"/>
  <c r="S52" i="7"/>
  <c r="I59" i="7" s="1"/>
  <c r="Q52" i="7"/>
  <c r="I58" i="7" s="1"/>
  <c r="E52" i="7"/>
  <c r="D52" i="7"/>
  <c r="B52" i="7"/>
  <c r="AA50" i="7"/>
  <c r="Z50" i="7"/>
  <c r="X50" i="7"/>
  <c r="I49" i="7"/>
  <c r="AB49" i="7" s="1"/>
  <c r="H49" i="7"/>
  <c r="G49" i="7"/>
  <c r="E49" i="7"/>
  <c r="J48" i="7"/>
  <c r="E48" i="7"/>
  <c r="J47" i="7"/>
  <c r="E47" i="7"/>
  <c r="J46" i="7"/>
  <c r="E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K43" i="7"/>
  <c r="J43" i="7"/>
  <c r="I43" i="7"/>
  <c r="H43" i="7"/>
  <c r="G43" i="7"/>
  <c r="F43" i="7"/>
  <c r="K42" i="7"/>
  <c r="J42" i="7"/>
  <c r="I42" i="7"/>
  <c r="H42" i="7"/>
  <c r="G42" i="7"/>
  <c r="F42" i="7"/>
  <c r="C41" i="7"/>
  <c r="V40" i="7"/>
  <c r="K48" i="7" s="1"/>
  <c r="T40" i="7"/>
  <c r="K47" i="7" s="1"/>
  <c r="R40" i="7"/>
  <c r="K46" i="7" s="1"/>
  <c r="U40" i="7"/>
  <c r="I48" i="7" s="1"/>
  <c r="S40" i="7"/>
  <c r="I47" i="7" s="1"/>
  <c r="Q40" i="7"/>
  <c r="I46" i="7" s="1"/>
  <c r="E40" i="7"/>
  <c r="D40" i="7"/>
  <c r="B40" i="7"/>
  <c r="B39" i="7"/>
  <c r="A37" i="7"/>
  <c r="H35" i="7"/>
  <c r="J35" i="7"/>
  <c r="H34" i="7"/>
  <c r="J34" i="7"/>
  <c r="A33" i="7"/>
  <c r="AA30" i="7"/>
  <c r="Z30" i="7"/>
  <c r="Y30" i="7"/>
  <c r="C29" i="7"/>
  <c r="K28" i="7"/>
  <c r="P30" i="7" s="1"/>
  <c r="J28" i="7"/>
  <c r="I28" i="7"/>
  <c r="X30" i="7" s="1"/>
  <c r="H28" i="7"/>
  <c r="G28" i="7"/>
  <c r="F28" i="7"/>
  <c r="V28" i="7"/>
  <c r="T28" i="7"/>
  <c r="R28" i="7"/>
  <c r="U28" i="7"/>
  <c r="S28" i="7"/>
  <c r="Q28" i="7"/>
  <c r="E28" i="7"/>
  <c r="D28" i="7"/>
  <c r="B28" i="7"/>
  <c r="AA26" i="7"/>
  <c r="Z26" i="7"/>
  <c r="Y26" i="7"/>
  <c r="I25" i="7"/>
  <c r="AB25" i="7" s="1"/>
  <c r="H25" i="7"/>
  <c r="G25" i="7"/>
  <c r="E25" i="7"/>
  <c r="J24" i="7"/>
  <c r="E24" i="7"/>
  <c r="J23" i="7"/>
  <c r="E23" i="7"/>
  <c r="J22" i="7"/>
  <c r="E22" i="7"/>
  <c r="K21" i="7"/>
  <c r="J21" i="7"/>
  <c r="I21" i="7"/>
  <c r="H21" i="7"/>
  <c r="G21" i="7"/>
  <c r="F21" i="7"/>
  <c r="K20" i="7"/>
  <c r="J20" i="7"/>
  <c r="I20" i="7"/>
  <c r="W20" i="7" s="1"/>
  <c r="H20" i="7"/>
  <c r="G20" i="7"/>
  <c r="F20" i="7"/>
  <c r="K19" i="7"/>
  <c r="J19" i="7"/>
  <c r="I19" i="7"/>
  <c r="H19" i="7"/>
  <c r="G19" i="7"/>
  <c r="F19" i="7"/>
  <c r="K18" i="7"/>
  <c r="J18" i="7"/>
  <c r="I18" i="7"/>
  <c r="H18" i="7"/>
  <c r="G18" i="7"/>
  <c r="F18" i="7"/>
  <c r="C17" i="7"/>
  <c r="V16" i="7"/>
  <c r="K24" i="7" s="1"/>
  <c r="T16" i="7"/>
  <c r="K23" i="7" s="1"/>
  <c r="R16" i="7"/>
  <c r="K22" i="7" s="1"/>
  <c r="U16" i="7"/>
  <c r="I24" i="7" s="1"/>
  <c r="S16" i="7"/>
  <c r="I23" i="7" s="1"/>
  <c r="Q16" i="7"/>
  <c r="I22" i="7" s="1"/>
  <c r="E16" i="7"/>
  <c r="D16" i="7"/>
  <c r="B16" i="7"/>
  <c r="A15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X2" i="3"/>
  <c r="DF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W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/>
  <c r="DF9" i="3" s="1"/>
  <c r="DJ9" i="3" s="1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W12" i="3"/>
  <c r="CX12" i="3"/>
  <c r="DI12" i="3" s="1"/>
  <c r="CY12" i="3"/>
  <c r="CZ12" i="3"/>
  <c r="DA12" i="3"/>
  <c r="DB12" i="3"/>
  <c r="DC12" i="3"/>
  <c r="DF12" i="3"/>
  <c r="DG12" i="3"/>
  <c r="DJ12" i="3" s="1"/>
  <c r="DH12" i="3"/>
  <c r="A13" i="3"/>
  <c r="Y13" i="3"/>
  <c r="CW13" i="3" s="1"/>
  <c r="CY13" i="3"/>
  <c r="CZ13" i="3"/>
  <c r="DB13" i="3" s="1"/>
  <c r="DA13" i="3"/>
  <c r="DC13" i="3"/>
  <c r="A14" i="3"/>
  <c r="Y14" i="3"/>
  <c r="CW14" i="3"/>
  <c r="CX14" i="3"/>
  <c r="DF14" i="3" s="1"/>
  <c r="CY14" i="3"/>
  <c r="CZ14" i="3"/>
  <c r="DA14" i="3"/>
  <c r="DB14" i="3"/>
  <c r="DC14" i="3"/>
  <c r="DG14" i="3"/>
  <c r="DH14" i="3"/>
  <c r="DI14" i="3"/>
  <c r="DJ14" i="3"/>
  <c r="A15" i="3"/>
  <c r="Y15" i="3"/>
  <c r="CX15" i="3" s="1"/>
  <c r="CY15" i="3"/>
  <c r="CZ15" i="3"/>
  <c r="DA15" i="3"/>
  <c r="DB15" i="3"/>
  <c r="DC15" i="3"/>
  <c r="A16" i="3"/>
  <c r="Y16" i="3"/>
  <c r="CX16" i="3"/>
  <c r="DF16" i="3" s="1"/>
  <c r="DJ16" i="3" s="1"/>
  <c r="CY16" i="3"/>
  <c r="CZ16" i="3"/>
  <c r="DB16" i="3" s="1"/>
  <c r="DA16" i="3"/>
  <c r="DC16" i="3"/>
  <c r="A17" i="3"/>
  <c r="Y17" i="3"/>
  <c r="CX17" i="3"/>
  <c r="DG17" i="3" s="1"/>
  <c r="CY17" i="3"/>
  <c r="CZ17" i="3"/>
  <c r="DA17" i="3"/>
  <c r="DB17" i="3"/>
  <c r="DC17" i="3"/>
  <c r="DF17" i="3"/>
  <c r="DJ17" i="3" s="1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/>
  <c r="DF21" i="3" s="1"/>
  <c r="DJ21" i="3" s="1"/>
  <c r="CY21" i="3"/>
  <c r="CZ21" i="3"/>
  <c r="DB21" i="3" s="1"/>
  <c r="DA21" i="3"/>
  <c r="DC21" i="3"/>
  <c r="A22" i="3"/>
  <c r="Y22" i="3"/>
  <c r="CU22" i="3"/>
  <c r="CV22" i="3"/>
  <c r="CX22" i="3"/>
  <c r="DF22" i="3" s="1"/>
  <c r="CY22" i="3"/>
  <c r="CZ22" i="3"/>
  <c r="DB22" i="3" s="1"/>
  <c r="DA22" i="3"/>
  <c r="DC22" i="3"/>
  <c r="A23" i="3"/>
  <c r="Y23" i="3"/>
  <c r="CW23" i="3"/>
  <c r="CX23" i="3"/>
  <c r="DF23" i="3" s="1"/>
  <c r="CY23" i="3"/>
  <c r="CZ23" i="3"/>
  <c r="DA23" i="3"/>
  <c r="DB23" i="3"/>
  <c r="DC23" i="3"/>
  <c r="A24" i="3"/>
  <c r="Y24" i="3"/>
  <c r="CW24" i="3" s="1"/>
  <c r="CY24" i="3"/>
  <c r="CZ24" i="3"/>
  <c r="DA24" i="3"/>
  <c r="DB24" i="3"/>
  <c r="DC24" i="3"/>
  <c r="A25" i="3"/>
  <c r="Y25" i="3"/>
  <c r="CW25" i="3"/>
  <c r="CX25" i="3"/>
  <c r="DI25" i="3" s="1"/>
  <c r="CY25" i="3"/>
  <c r="CZ25" i="3"/>
  <c r="DA25" i="3"/>
  <c r="DB25" i="3"/>
  <c r="DC25" i="3"/>
  <c r="DF25" i="3"/>
  <c r="DG25" i="3"/>
  <c r="DJ25" i="3" s="1"/>
  <c r="DH25" i="3"/>
  <c r="A26" i="3"/>
  <c r="Y26" i="3"/>
  <c r="CX26" i="3" s="1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A28" i="3"/>
  <c r="Y28" i="3"/>
  <c r="CX28" i="3"/>
  <c r="DF28" i="3" s="1"/>
  <c r="DJ28" i="3" s="1"/>
  <c r="CY28" i="3"/>
  <c r="CZ28" i="3"/>
  <c r="DB28" i="3" s="1"/>
  <c r="DA28" i="3"/>
  <c r="DC28" i="3"/>
  <c r="A29" i="3"/>
  <c r="Y29" i="3"/>
  <c r="CX29" i="3"/>
  <c r="DF29" i="3" s="1"/>
  <c r="DJ29" i="3" s="1"/>
  <c r="CY29" i="3"/>
  <c r="CZ29" i="3"/>
  <c r="DA29" i="3"/>
  <c r="DB29" i="3"/>
  <c r="DC29" i="3"/>
  <c r="A30" i="3"/>
  <c r="Y30" i="3"/>
  <c r="CX30" i="3" s="1"/>
  <c r="CY30" i="3"/>
  <c r="CZ30" i="3"/>
  <c r="DA30" i="3"/>
  <c r="DB30" i="3"/>
  <c r="DC30" i="3"/>
  <c r="A31" i="3"/>
  <c r="Y31" i="3"/>
  <c r="CX31" i="3" s="1"/>
  <c r="CY31" i="3"/>
  <c r="CZ31" i="3"/>
  <c r="DB31" i="3" s="1"/>
  <c r="DA31" i="3"/>
  <c r="DC31" i="3"/>
  <c r="A32" i="3"/>
  <c r="Y32" i="3"/>
  <c r="CX32" i="3"/>
  <c r="CY32" i="3"/>
  <c r="CZ32" i="3"/>
  <c r="DA32" i="3"/>
  <c r="DB32" i="3"/>
  <c r="DC32" i="3"/>
  <c r="DF32" i="3"/>
  <c r="DG32" i="3"/>
  <c r="DH32" i="3"/>
  <c r="DI32" i="3"/>
  <c r="DJ32" i="3"/>
  <c r="A33" i="3"/>
  <c r="Y33" i="3"/>
  <c r="CV33" i="3" s="1"/>
  <c r="CU33" i="3"/>
  <c r="CY33" i="3"/>
  <c r="CZ33" i="3"/>
  <c r="DB33" i="3" s="1"/>
  <c r="DA33" i="3"/>
  <c r="DC33" i="3"/>
  <c r="A34" i="3"/>
  <c r="Y34" i="3"/>
  <c r="CW34" i="3"/>
  <c r="CX34" i="3"/>
  <c r="DF34" i="3" s="1"/>
  <c r="CY34" i="3"/>
  <c r="CZ34" i="3"/>
  <c r="DA34" i="3"/>
  <c r="DB34" i="3"/>
  <c r="DC34" i="3"/>
  <c r="A35" i="3"/>
  <c r="Y35" i="3"/>
  <c r="CW35" i="3"/>
  <c r="CX35" i="3"/>
  <c r="DF35" i="3" s="1"/>
  <c r="CY35" i="3"/>
  <c r="CZ35" i="3"/>
  <c r="DB35" i="3" s="1"/>
  <c r="DA35" i="3"/>
  <c r="DC35" i="3"/>
  <c r="A36" i="3"/>
  <c r="Y36" i="3"/>
  <c r="CX36" i="3"/>
  <c r="DG36" i="3" s="1"/>
  <c r="CY36" i="3"/>
  <c r="CZ36" i="3"/>
  <c r="DA36" i="3"/>
  <c r="DB36" i="3"/>
  <c r="DC36" i="3"/>
  <c r="DF36" i="3"/>
  <c r="DJ36" i="3" s="1"/>
  <c r="A37" i="3"/>
  <c r="Y37" i="3"/>
  <c r="CV37" i="3" s="1"/>
  <c r="CU37" i="3"/>
  <c r="CY37" i="3"/>
  <c r="CZ37" i="3"/>
  <c r="DA37" i="3"/>
  <c r="DB37" i="3"/>
  <c r="DC37" i="3"/>
  <c r="A38" i="3"/>
  <c r="Y38" i="3"/>
  <c r="CU38" i="3"/>
  <c r="CV38" i="3"/>
  <c r="CX38" i="3"/>
  <c r="DH38" i="3" s="1"/>
  <c r="CY38" i="3"/>
  <c r="CZ38" i="3"/>
  <c r="DA38" i="3"/>
  <c r="DB38" i="3"/>
  <c r="DC38" i="3"/>
  <c r="DF38" i="3"/>
  <c r="DG38" i="3"/>
  <c r="A39" i="3"/>
  <c r="Y39" i="3"/>
  <c r="CW39" i="3" s="1"/>
  <c r="CX39" i="3"/>
  <c r="CY39" i="3"/>
  <c r="CZ39" i="3"/>
  <c r="DB39" i="3" s="1"/>
  <c r="DA39" i="3"/>
  <c r="DC39" i="3"/>
  <c r="DF39" i="3"/>
  <c r="DG39" i="3"/>
  <c r="DJ39" i="3" s="1"/>
  <c r="DH39" i="3"/>
  <c r="DI39" i="3"/>
  <c r="A40" i="3"/>
  <c r="Y40" i="3"/>
  <c r="CW40" i="3"/>
  <c r="CX40" i="3"/>
  <c r="CY40" i="3"/>
  <c r="CZ40" i="3"/>
  <c r="DB40" i="3" s="1"/>
  <c r="DA40" i="3"/>
  <c r="DC40" i="3"/>
  <c r="DF40" i="3"/>
  <c r="DG40" i="3"/>
  <c r="DH40" i="3"/>
  <c r="DI40" i="3"/>
  <c r="DJ40" i="3"/>
  <c r="A41" i="3"/>
  <c r="Y41" i="3"/>
  <c r="CW41" i="3" s="1"/>
  <c r="CY41" i="3"/>
  <c r="CZ41" i="3"/>
  <c r="DA41" i="3"/>
  <c r="DB41" i="3"/>
  <c r="DC41" i="3"/>
  <c r="A42" i="3"/>
  <c r="Y42" i="3"/>
  <c r="CX42" i="3"/>
  <c r="DF42" i="3" s="1"/>
  <c r="DJ42" i="3" s="1"/>
  <c r="CY42" i="3"/>
  <c r="CZ42" i="3"/>
  <c r="DA42" i="3"/>
  <c r="DB42" i="3"/>
  <c r="DC42" i="3"/>
  <c r="A43" i="3"/>
  <c r="Y43" i="3"/>
  <c r="CX43" i="3"/>
  <c r="DF43" i="3" s="1"/>
  <c r="DJ43" i="3" s="1"/>
  <c r="CY43" i="3"/>
  <c r="CZ43" i="3"/>
  <c r="DB43" i="3" s="1"/>
  <c r="DA43" i="3"/>
  <c r="DC43" i="3"/>
  <c r="A44" i="3"/>
  <c r="Y44" i="3"/>
  <c r="CX44" i="3" s="1"/>
  <c r="CY44" i="3"/>
  <c r="CZ44" i="3"/>
  <c r="DA44" i="3"/>
  <c r="DB44" i="3"/>
  <c r="DC44" i="3"/>
  <c r="A45" i="3"/>
  <c r="Y45" i="3"/>
  <c r="CX45" i="3"/>
  <c r="CY45" i="3"/>
  <c r="CZ45" i="3"/>
  <c r="DB45" i="3" s="1"/>
  <c r="DA45" i="3"/>
  <c r="DC45" i="3"/>
  <c r="DF45" i="3"/>
  <c r="DJ45" i="3" s="1"/>
  <c r="DG45" i="3"/>
  <c r="DH45" i="3"/>
  <c r="DI45" i="3"/>
  <c r="A46" i="3"/>
  <c r="Y46" i="3"/>
  <c r="CX46" i="3"/>
  <c r="DF46" i="3" s="1"/>
  <c r="DJ46" i="3" s="1"/>
  <c r="CY46" i="3"/>
  <c r="CZ46" i="3"/>
  <c r="DA46" i="3"/>
  <c r="DB46" i="3"/>
  <c r="DC46" i="3"/>
  <c r="DG46" i="3"/>
  <c r="DH46" i="3"/>
  <c r="DI46" i="3"/>
  <c r="A47" i="3"/>
  <c r="Y47" i="3"/>
  <c r="CX47" i="3" s="1"/>
  <c r="CY47" i="3"/>
  <c r="CZ47" i="3"/>
  <c r="DA47" i="3"/>
  <c r="DB47" i="3"/>
  <c r="DC47" i="3"/>
  <c r="A48" i="3"/>
  <c r="Y48" i="3"/>
  <c r="CX48" i="3"/>
  <c r="DF48" i="3" s="1"/>
  <c r="DJ48" i="3" s="1"/>
  <c r="CY48" i="3"/>
  <c r="CZ48" i="3"/>
  <c r="DB48" i="3" s="1"/>
  <c r="DA48" i="3"/>
  <c r="DC48" i="3"/>
  <c r="A49" i="3"/>
  <c r="Y49" i="3"/>
  <c r="CU49" i="3"/>
  <c r="CV49" i="3"/>
  <c r="CX49" i="3"/>
  <c r="DF49" i="3" s="1"/>
  <c r="CY49" i="3"/>
  <c r="CZ49" i="3"/>
  <c r="DB49" i="3" s="1"/>
  <c r="DA49" i="3"/>
  <c r="DC49" i="3"/>
  <c r="A50" i="3"/>
  <c r="Y50" i="3"/>
  <c r="CW50" i="3" s="1"/>
  <c r="CY50" i="3"/>
  <c r="CZ50" i="3"/>
  <c r="DA50" i="3"/>
  <c r="DB50" i="3"/>
  <c r="DC50" i="3"/>
  <c r="A51" i="3"/>
  <c r="Y51" i="3"/>
  <c r="CW51" i="3" s="1"/>
  <c r="CY51" i="3"/>
  <c r="CZ51" i="3"/>
  <c r="DA51" i="3"/>
  <c r="DB51" i="3"/>
  <c r="DC51" i="3"/>
  <c r="A52" i="3"/>
  <c r="Y52" i="3"/>
  <c r="CW52" i="3" s="1"/>
  <c r="CX52" i="3"/>
  <c r="CY52" i="3"/>
  <c r="CZ52" i="3"/>
  <c r="DB52" i="3" s="1"/>
  <c r="DA52" i="3"/>
  <c r="DC52" i="3"/>
  <c r="DF52" i="3"/>
  <c r="DG52" i="3"/>
  <c r="DJ52" i="3" s="1"/>
  <c r="DH52" i="3"/>
  <c r="DI52" i="3"/>
  <c r="A53" i="3"/>
  <c r="Y53" i="3"/>
  <c r="CW53" i="3"/>
  <c r="CX53" i="3"/>
  <c r="CY53" i="3"/>
  <c r="CZ53" i="3"/>
  <c r="DB53" i="3" s="1"/>
  <c r="DA53" i="3"/>
  <c r="DC53" i="3"/>
  <c r="DF53" i="3"/>
  <c r="DG53" i="3"/>
  <c r="DH53" i="3"/>
  <c r="DI53" i="3"/>
  <c r="DJ53" i="3"/>
  <c r="A54" i="3"/>
  <c r="Y54" i="3"/>
  <c r="CX54" i="3" s="1"/>
  <c r="CY54" i="3"/>
  <c r="CZ54" i="3"/>
  <c r="DB54" i="3" s="1"/>
  <c r="DA54" i="3"/>
  <c r="DC54" i="3"/>
  <c r="A55" i="3"/>
  <c r="Y55" i="3"/>
  <c r="CX55" i="3"/>
  <c r="DF55" i="3" s="1"/>
  <c r="DJ55" i="3" s="1"/>
  <c r="CY55" i="3"/>
  <c r="CZ55" i="3"/>
  <c r="DB55" i="3" s="1"/>
  <c r="DA55" i="3"/>
  <c r="DC55" i="3"/>
  <c r="A56" i="3"/>
  <c r="Y56" i="3"/>
  <c r="CX56" i="3"/>
  <c r="DF56" i="3" s="1"/>
  <c r="DJ56" i="3" s="1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/>
  <c r="DG59" i="3" s="1"/>
  <c r="CY59" i="3"/>
  <c r="CZ59" i="3"/>
  <c r="DA59" i="3"/>
  <c r="DB59" i="3"/>
  <c r="DC59" i="3"/>
  <c r="DF59" i="3"/>
  <c r="DH59" i="3"/>
  <c r="DI59" i="3"/>
  <c r="DJ59" i="3"/>
  <c r="A60" i="3"/>
  <c r="Y60" i="3"/>
  <c r="CX60" i="3"/>
  <c r="DF60" i="3" s="1"/>
  <c r="DJ60" i="3" s="1"/>
  <c r="CY60" i="3"/>
  <c r="CZ60" i="3"/>
  <c r="DA60" i="3"/>
  <c r="DB60" i="3"/>
  <c r="DC60" i="3"/>
  <c r="A61" i="3"/>
  <c r="Y61" i="3"/>
  <c r="CX61" i="3"/>
  <c r="DF61" i="3" s="1"/>
  <c r="DJ61" i="3" s="1"/>
  <c r="CY61" i="3"/>
  <c r="CZ61" i="3"/>
  <c r="DB61" i="3" s="1"/>
  <c r="DA61" i="3"/>
  <c r="DC61" i="3"/>
  <c r="A62" i="3"/>
  <c r="Y62" i="3"/>
  <c r="CX62" i="3" s="1"/>
  <c r="CY62" i="3"/>
  <c r="CZ62" i="3"/>
  <c r="DA62" i="3"/>
  <c r="DB62" i="3"/>
  <c r="DC62" i="3"/>
  <c r="A63" i="3"/>
  <c r="Y63" i="3"/>
  <c r="CU63" i="3"/>
  <c r="CV63" i="3"/>
  <c r="CX63" i="3"/>
  <c r="DH63" i="3" s="1"/>
  <c r="CY63" i="3"/>
  <c r="CZ63" i="3"/>
  <c r="DA63" i="3"/>
  <c r="DB63" i="3"/>
  <c r="DC63" i="3"/>
  <c r="DF63" i="3"/>
  <c r="DG63" i="3"/>
  <c r="A64" i="3"/>
  <c r="Y64" i="3"/>
  <c r="CW64" i="3" s="1"/>
  <c r="CX64" i="3"/>
  <c r="CY64" i="3"/>
  <c r="CZ64" i="3"/>
  <c r="DB64" i="3" s="1"/>
  <c r="DA64" i="3"/>
  <c r="DC64" i="3"/>
  <c r="DF64" i="3"/>
  <c r="DG64" i="3"/>
  <c r="DJ64" i="3" s="1"/>
  <c r="DH64" i="3"/>
  <c r="DI64" i="3"/>
  <c r="A65" i="3"/>
  <c r="Y65" i="3"/>
  <c r="CW65" i="3"/>
  <c r="CX65" i="3"/>
  <c r="CY65" i="3"/>
  <c r="CZ65" i="3"/>
  <c r="DB65" i="3" s="1"/>
  <c r="DA65" i="3"/>
  <c r="DC65" i="3"/>
  <c r="DF65" i="3"/>
  <c r="DG65" i="3"/>
  <c r="DH65" i="3"/>
  <c r="DI65" i="3"/>
  <c r="DJ65" i="3"/>
  <c r="A66" i="3"/>
  <c r="Y66" i="3"/>
  <c r="CX66" i="3" s="1"/>
  <c r="CY66" i="3"/>
  <c r="CZ66" i="3"/>
  <c r="DB66" i="3" s="1"/>
  <c r="DA66" i="3"/>
  <c r="DC66" i="3"/>
  <c r="A67" i="3"/>
  <c r="Y67" i="3"/>
  <c r="CX67" i="3" s="1"/>
  <c r="CU67" i="3"/>
  <c r="CV67" i="3"/>
  <c r="CY67" i="3"/>
  <c r="CZ67" i="3"/>
  <c r="DA67" i="3"/>
  <c r="DB67" i="3"/>
  <c r="DC67" i="3"/>
  <c r="A68" i="3"/>
  <c r="Y68" i="3"/>
  <c r="CU68" i="3"/>
  <c r="CV68" i="3"/>
  <c r="CX68" i="3"/>
  <c r="DF68" i="3" s="1"/>
  <c r="CY68" i="3"/>
  <c r="CZ68" i="3"/>
  <c r="DA68" i="3"/>
  <c r="DB68" i="3"/>
  <c r="DC68" i="3"/>
  <c r="A69" i="3"/>
  <c r="Y69" i="3"/>
  <c r="CW69" i="3"/>
  <c r="CX69" i="3"/>
  <c r="DF69" i="3" s="1"/>
  <c r="CY69" i="3"/>
  <c r="CZ69" i="3"/>
  <c r="DB69" i="3" s="1"/>
  <c r="DA69" i="3"/>
  <c r="DC69" i="3"/>
  <c r="A70" i="3"/>
  <c r="Y70" i="3"/>
  <c r="CW70" i="3"/>
  <c r="CX70" i="3"/>
  <c r="DF70" i="3" s="1"/>
  <c r="CY70" i="3"/>
  <c r="CZ70" i="3"/>
  <c r="DA70" i="3"/>
  <c r="DB70" i="3"/>
  <c r="DC70" i="3"/>
  <c r="A71" i="3"/>
  <c r="Y71" i="3"/>
  <c r="CW71" i="3" s="1"/>
  <c r="CY71" i="3"/>
  <c r="CZ71" i="3"/>
  <c r="DA71" i="3"/>
  <c r="DB71" i="3"/>
  <c r="DC71" i="3"/>
  <c r="A72" i="3"/>
  <c r="Y72" i="3"/>
  <c r="CX72" i="3"/>
  <c r="CY72" i="3"/>
  <c r="CZ72" i="3"/>
  <c r="DB72" i="3" s="1"/>
  <c r="DA72" i="3"/>
  <c r="DC72" i="3"/>
  <c r="DF72" i="3"/>
  <c r="DJ72" i="3" s="1"/>
  <c r="DG72" i="3"/>
  <c r="DH72" i="3"/>
  <c r="DI72" i="3"/>
  <c r="A73" i="3"/>
  <c r="Y73" i="3"/>
  <c r="CX73" i="3"/>
  <c r="DF73" i="3" s="1"/>
  <c r="DJ73" i="3" s="1"/>
  <c r="CY73" i="3"/>
  <c r="CZ73" i="3"/>
  <c r="DA73" i="3"/>
  <c r="DB73" i="3"/>
  <c r="DC73" i="3"/>
  <c r="DG73" i="3"/>
  <c r="DH73" i="3"/>
  <c r="DI73" i="3"/>
  <c r="A74" i="3"/>
  <c r="Y74" i="3"/>
  <c r="CX74" i="3" s="1"/>
  <c r="CY74" i="3"/>
  <c r="CZ74" i="3"/>
  <c r="DA74" i="3"/>
  <c r="DB74" i="3"/>
  <c r="DC74" i="3"/>
  <c r="A75" i="3"/>
  <c r="Y75" i="3"/>
  <c r="CX75" i="3"/>
  <c r="DF75" i="3" s="1"/>
  <c r="DJ75" i="3" s="1"/>
  <c r="CY75" i="3"/>
  <c r="CZ75" i="3"/>
  <c r="DB75" i="3" s="1"/>
  <c r="DA75" i="3"/>
  <c r="DC75" i="3"/>
  <c r="A76" i="3"/>
  <c r="Y76" i="3"/>
  <c r="CX76" i="3"/>
  <c r="DG76" i="3" s="1"/>
  <c r="CY76" i="3"/>
  <c r="CZ76" i="3"/>
  <c r="DA76" i="3"/>
  <c r="DB76" i="3"/>
  <c r="DC76" i="3"/>
  <c r="DF76" i="3"/>
  <c r="DJ76" i="3" s="1"/>
  <c r="A77" i="3"/>
  <c r="Y77" i="3"/>
  <c r="CX77" i="3" s="1"/>
  <c r="CY77" i="3"/>
  <c r="CZ77" i="3"/>
  <c r="DA77" i="3"/>
  <c r="DB77" i="3"/>
  <c r="DC77" i="3"/>
  <c r="A78" i="3"/>
  <c r="Y78" i="3"/>
  <c r="CX78" i="3"/>
  <c r="CY78" i="3"/>
  <c r="CZ78" i="3"/>
  <c r="DB78" i="3" s="1"/>
  <c r="DA78" i="3"/>
  <c r="DC78" i="3"/>
  <c r="DF78" i="3"/>
  <c r="DG78" i="3"/>
  <c r="DH78" i="3"/>
  <c r="DI78" i="3"/>
  <c r="DJ78" i="3"/>
  <c r="A79" i="3"/>
  <c r="Y79" i="3"/>
  <c r="CV79" i="3" s="1"/>
  <c r="CU79" i="3"/>
  <c r="CY79" i="3"/>
  <c r="CZ79" i="3"/>
  <c r="DA79" i="3"/>
  <c r="DB79" i="3"/>
  <c r="DC79" i="3"/>
  <c r="A80" i="3"/>
  <c r="Y80" i="3"/>
  <c r="CW80" i="3" s="1"/>
  <c r="CY80" i="3"/>
  <c r="CZ80" i="3"/>
  <c r="DB80" i="3" s="1"/>
  <c r="DA80" i="3"/>
  <c r="DC80" i="3"/>
  <c r="A81" i="3"/>
  <c r="Y81" i="3"/>
  <c r="CW81" i="3"/>
  <c r="CX81" i="3"/>
  <c r="DF81" i="3" s="1"/>
  <c r="CY81" i="3"/>
  <c r="CZ81" i="3"/>
  <c r="DA81" i="3"/>
  <c r="DB81" i="3"/>
  <c r="DC81" i="3"/>
  <c r="A82" i="3"/>
  <c r="Y82" i="3"/>
  <c r="CW82" i="3"/>
  <c r="CX82" i="3"/>
  <c r="DF82" i="3" s="1"/>
  <c r="CY82" i="3"/>
  <c r="CZ82" i="3"/>
  <c r="DB82" i="3" s="1"/>
  <c r="DA82" i="3"/>
  <c r="DC82" i="3"/>
  <c r="A83" i="3"/>
  <c r="Y83" i="3"/>
  <c r="CW83" i="3"/>
  <c r="CX83" i="3"/>
  <c r="DF83" i="3" s="1"/>
  <c r="CY83" i="3"/>
  <c r="CZ83" i="3"/>
  <c r="DA83" i="3"/>
  <c r="DB83" i="3"/>
  <c r="DC83" i="3"/>
  <c r="A84" i="3"/>
  <c r="Y84" i="3"/>
  <c r="CX84" i="3" s="1"/>
  <c r="CY84" i="3"/>
  <c r="CZ84" i="3"/>
  <c r="DA84" i="3"/>
  <c r="DB84" i="3"/>
  <c r="DC84" i="3"/>
  <c r="A85" i="3"/>
  <c r="Y85" i="3"/>
  <c r="CX85" i="3" s="1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DF86" i="3"/>
  <c r="DG86" i="3"/>
  <c r="DH86" i="3"/>
  <c r="DI86" i="3"/>
  <c r="DJ86" i="3"/>
  <c r="A87" i="3"/>
  <c r="Y87" i="3"/>
  <c r="CX87" i="3"/>
  <c r="DF87" i="3" s="1"/>
  <c r="DJ87" i="3" s="1"/>
  <c r="CY87" i="3"/>
  <c r="CZ87" i="3"/>
  <c r="DA87" i="3"/>
  <c r="DB87" i="3"/>
  <c r="DC87" i="3"/>
  <c r="A88" i="3"/>
  <c r="Y88" i="3"/>
  <c r="CX88" i="3"/>
  <c r="DF88" i="3" s="1"/>
  <c r="DJ88" i="3" s="1"/>
  <c r="CY88" i="3"/>
  <c r="CZ88" i="3"/>
  <c r="DB88" i="3" s="1"/>
  <c r="DA88" i="3"/>
  <c r="DC88" i="3"/>
  <c r="A89" i="3"/>
  <c r="Y89" i="3"/>
  <c r="CX89" i="3" s="1"/>
  <c r="CY89" i="3"/>
  <c r="CZ89" i="3"/>
  <c r="DA89" i="3"/>
  <c r="DB89" i="3"/>
  <c r="DC89" i="3"/>
  <c r="A90" i="3"/>
  <c r="Y90" i="3"/>
  <c r="CX90" i="3"/>
  <c r="CY90" i="3"/>
  <c r="CZ90" i="3"/>
  <c r="DB90" i="3" s="1"/>
  <c r="DA90" i="3"/>
  <c r="DC90" i="3"/>
  <c r="DF90" i="3"/>
  <c r="DJ90" i="3" s="1"/>
  <c r="DG90" i="3"/>
  <c r="DH90" i="3"/>
  <c r="DI90" i="3"/>
  <c r="A91" i="3"/>
  <c r="Y91" i="3"/>
  <c r="CX91" i="3"/>
  <c r="DF91" i="3" s="1"/>
  <c r="DJ91" i="3" s="1"/>
  <c r="CY91" i="3"/>
  <c r="CZ91" i="3"/>
  <c r="DA91" i="3"/>
  <c r="DB91" i="3"/>
  <c r="DC91" i="3"/>
  <c r="DG91" i="3"/>
  <c r="DH91" i="3"/>
  <c r="DI91" i="3"/>
  <c r="A92" i="3"/>
  <c r="Y92" i="3"/>
  <c r="CX92" i="3" s="1"/>
  <c r="CY92" i="3"/>
  <c r="CZ92" i="3"/>
  <c r="DA92" i="3"/>
  <c r="DB92" i="3"/>
  <c r="DC92" i="3"/>
  <c r="A93" i="3"/>
  <c r="Y93" i="3"/>
  <c r="CU93" i="3"/>
  <c r="CV93" i="3"/>
  <c r="CX93" i="3"/>
  <c r="DF93" i="3" s="1"/>
  <c r="CY93" i="3"/>
  <c r="CZ93" i="3"/>
  <c r="DA93" i="3"/>
  <c r="DB93" i="3"/>
  <c r="DC93" i="3"/>
  <c r="A94" i="3"/>
  <c r="Y94" i="3"/>
  <c r="CW94" i="3"/>
  <c r="CX94" i="3"/>
  <c r="DF94" i="3" s="1"/>
  <c r="CY94" i="3"/>
  <c r="CZ94" i="3"/>
  <c r="DB94" i="3" s="1"/>
  <c r="DA94" i="3"/>
  <c r="DC94" i="3"/>
  <c r="A95" i="3"/>
  <c r="Y95" i="3"/>
  <c r="CW95" i="3"/>
  <c r="CX95" i="3"/>
  <c r="DF95" i="3" s="1"/>
  <c r="CY95" i="3"/>
  <c r="CZ95" i="3"/>
  <c r="DA95" i="3"/>
  <c r="DB95" i="3"/>
  <c r="DC95" i="3"/>
  <c r="A96" i="3"/>
  <c r="Y96" i="3"/>
  <c r="CX96" i="3" s="1"/>
  <c r="CY96" i="3"/>
  <c r="CZ96" i="3"/>
  <c r="DA96" i="3"/>
  <c r="DB96" i="3"/>
  <c r="DC96" i="3"/>
  <c r="A97" i="3"/>
  <c r="Y97" i="3"/>
  <c r="CU97" i="3"/>
  <c r="CV97" i="3"/>
  <c r="CX97" i="3"/>
  <c r="DI97" i="3" s="1"/>
  <c r="DJ97" i="3" s="1"/>
  <c r="CY97" i="3"/>
  <c r="CZ97" i="3"/>
  <c r="DA97" i="3"/>
  <c r="DB97" i="3"/>
  <c r="DC97" i="3"/>
  <c r="DF97" i="3"/>
  <c r="DG97" i="3"/>
  <c r="DH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W100" i="3" s="1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V109" i="3" s="1"/>
  <c r="CY109" i="3"/>
  <c r="CZ109" i="3"/>
  <c r="DA109" i="3"/>
  <c r="DB109" i="3"/>
  <c r="DC109" i="3"/>
  <c r="A110" i="3"/>
  <c r="Y110" i="3"/>
  <c r="CW110" i="3" s="1"/>
  <c r="CY110" i="3"/>
  <c r="CZ110" i="3"/>
  <c r="DA110" i="3"/>
  <c r="DB110" i="3"/>
  <c r="DC110" i="3"/>
  <c r="A111" i="3"/>
  <c r="Y111" i="3"/>
  <c r="CW111" i="3" s="1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W113" i="3" s="1"/>
  <c r="CY113" i="3"/>
  <c r="CZ113" i="3"/>
  <c r="DA113" i="3"/>
  <c r="DB113" i="3"/>
  <c r="DC113" i="3"/>
  <c r="A114" i="3"/>
  <c r="Y114" i="3"/>
  <c r="CX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X116" i="3" s="1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X119" i="3" s="1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X122" i="3" s="1"/>
  <c r="CY122" i="3"/>
  <c r="CZ122" i="3"/>
  <c r="DA122" i="3"/>
  <c r="DB122" i="3"/>
  <c r="DC122" i="3"/>
  <c r="DH122" i="3"/>
  <c r="A123" i="3"/>
  <c r="Y123" i="3"/>
  <c r="CV123" i="3" s="1"/>
  <c r="CU123" i="3"/>
  <c r="CX123" i="3"/>
  <c r="CY123" i="3"/>
  <c r="CZ123" i="3"/>
  <c r="DB123" i="3" s="1"/>
  <c r="DA123" i="3"/>
  <c r="DC123" i="3"/>
  <c r="DF123" i="3"/>
  <c r="DG123" i="3"/>
  <c r="DH123" i="3"/>
  <c r="DI123" i="3"/>
  <c r="DJ123" i="3" s="1"/>
  <c r="A124" i="3"/>
  <c r="Y124" i="3"/>
  <c r="CW124" i="3"/>
  <c r="CX124" i="3"/>
  <c r="CY124" i="3"/>
  <c r="CZ124" i="3"/>
  <c r="DB124" i="3" s="1"/>
  <c r="DA124" i="3"/>
  <c r="DC124" i="3"/>
  <c r="DF124" i="3"/>
  <c r="DG124" i="3"/>
  <c r="DH124" i="3"/>
  <c r="DI124" i="3"/>
  <c r="DJ124" i="3"/>
  <c r="A125" i="3"/>
  <c r="Y125" i="3"/>
  <c r="CW125" i="3" s="1"/>
  <c r="CY125" i="3"/>
  <c r="CZ125" i="3"/>
  <c r="DA125" i="3"/>
  <c r="DB125" i="3"/>
  <c r="DC125" i="3"/>
  <c r="A126" i="3"/>
  <c r="Y126" i="3"/>
  <c r="CX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Z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7" i="3" s="1"/>
  <c r="K28" i="1"/>
  <c r="S28" i="1"/>
  <c r="CZ28" i="1" s="1"/>
  <c r="Y28" i="1" s="1"/>
  <c r="T28" i="1"/>
  <c r="AB28" i="1"/>
  <c r="AC28" i="1"/>
  <c r="AD28" i="1"/>
  <c r="AE28" i="1"/>
  <c r="R28" i="1" s="1"/>
  <c r="GK28" i="1" s="1"/>
  <c r="AF28" i="1"/>
  <c r="AG28" i="1"/>
  <c r="AH28" i="1"/>
  <c r="AI28" i="1"/>
  <c r="AJ28" i="1"/>
  <c r="CR28" i="1"/>
  <c r="CT28" i="1"/>
  <c r="CU28" i="1"/>
  <c r="CV28" i="1"/>
  <c r="U28" i="1" s="1"/>
  <c r="CW28" i="1"/>
  <c r="V28" i="1" s="1"/>
  <c r="AI31" i="1" s="1"/>
  <c r="CX28" i="1"/>
  <c r="W28" i="1" s="1"/>
  <c r="CY28" i="1"/>
  <c r="X28" i="1" s="1"/>
  <c r="GL28" i="1"/>
  <c r="GO28" i="1"/>
  <c r="GP28" i="1"/>
  <c r="GV28" i="1"/>
  <c r="HC28" i="1" s="1"/>
  <c r="GX28" i="1" s="1"/>
  <c r="CJ31" i="1" s="1"/>
  <c r="I29" i="1"/>
  <c r="GX29" i="1" s="1"/>
  <c r="K29" i="1"/>
  <c r="P29" i="1"/>
  <c r="Q29" i="1"/>
  <c r="R29" i="1"/>
  <c r="GK29" i="1" s="1"/>
  <c r="AC29" i="1"/>
  <c r="CQ29" i="1" s="1"/>
  <c r="AE29" i="1"/>
  <c r="CR29" i="1" s="1"/>
  <c r="AF29" i="1"/>
  <c r="S29" i="1" s="1"/>
  <c r="AG29" i="1"/>
  <c r="CU29" i="1" s="1"/>
  <c r="T29" i="1" s="1"/>
  <c r="AG31" i="1" s="1"/>
  <c r="AG26" i="1" s="1"/>
  <c r="AH29" i="1"/>
  <c r="CV29" i="1" s="1"/>
  <c r="U29" i="1" s="1"/>
  <c r="AI29" i="1"/>
  <c r="CW29" i="1" s="1"/>
  <c r="V29" i="1" s="1"/>
  <c r="AJ29" i="1"/>
  <c r="CX29" i="1" s="1"/>
  <c r="W29" i="1" s="1"/>
  <c r="GL29" i="1"/>
  <c r="GO29" i="1"/>
  <c r="CC31" i="1" s="1"/>
  <c r="GP29" i="1"/>
  <c r="GV29" i="1"/>
  <c r="HC29" i="1"/>
  <c r="B31" i="1"/>
  <c r="C31" i="1"/>
  <c r="C26" i="1" s="1"/>
  <c r="D31" i="1"/>
  <c r="D26" i="1" s="1"/>
  <c r="F31" i="1"/>
  <c r="F26" i="1" s="1"/>
  <c r="G31" i="1"/>
  <c r="T31" i="1"/>
  <c r="T26" i="1" s="1"/>
  <c r="AE31" i="1"/>
  <c r="R31" i="1" s="1"/>
  <c r="BX31" i="1"/>
  <c r="BY31" i="1"/>
  <c r="AP31" i="1" s="1"/>
  <c r="BZ31" i="1"/>
  <c r="AQ31" i="1" s="1"/>
  <c r="AQ26" i="1" s="1"/>
  <c r="CD31" i="1"/>
  <c r="CD26" i="1" s="1"/>
  <c r="CI31" i="1"/>
  <c r="CI26" i="1" s="1"/>
  <c r="CK31" i="1"/>
  <c r="CK26" i="1" s="1"/>
  <c r="CL31" i="1"/>
  <c r="CL26" i="1" s="1"/>
  <c r="CM31" i="1"/>
  <c r="CM26" i="1" s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6" i="1"/>
  <c r="D66" i="1"/>
  <c r="Q66" i="1"/>
  <c r="S66" i="1"/>
  <c r="U66" i="1"/>
  <c r="AC66" i="1"/>
  <c r="AE66" i="1"/>
  <c r="R66" i="1" s="1"/>
  <c r="GK66" i="1" s="1"/>
  <c r="AF66" i="1"/>
  <c r="CT66" i="1" s="1"/>
  <c r="AG66" i="1"/>
  <c r="AH66" i="1"/>
  <c r="AI66" i="1"/>
  <c r="AJ66" i="1"/>
  <c r="CR66" i="1"/>
  <c r="CS66" i="1"/>
  <c r="CU66" i="1"/>
  <c r="T66" i="1" s="1"/>
  <c r="CV66" i="1"/>
  <c r="CW66" i="1"/>
  <c r="V66" i="1" s="1"/>
  <c r="CX66" i="1"/>
  <c r="W66" i="1" s="1"/>
  <c r="GL66" i="1"/>
  <c r="GN66" i="1"/>
  <c r="GP66" i="1"/>
  <c r="GV66" i="1"/>
  <c r="HC66" i="1"/>
  <c r="GX66" i="1" s="1"/>
  <c r="C67" i="1"/>
  <c r="D67" i="1"/>
  <c r="P67" i="1"/>
  <c r="Q67" i="1"/>
  <c r="R67" i="1"/>
  <c r="GK67" i="1" s="1"/>
  <c r="AC67" i="1"/>
  <c r="AD67" i="1"/>
  <c r="AE67" i="1"/>
  <c r="AF67" i="1"/>
  <c r="S67" i="1" s="1"/>
  <c r="AG67" i="1"/>
  <c r="CU67" i="1" s="1"/>
  <c r="T67" i="1" s="1"/>
  <c r="AH67" i="1"/>
  <c r="CV67" i="1" s="1"/>
  <c r="U67" i="1" s="1"/>
  <c r="AI67" i="1"/>
  <c r="CW67" i="1" s="1"/>
  <c r="V67" i="1" s="1"/>
  <c r="AJ67" i="1"/>
  <c r="CX67" i="1" s="1"/>
  <c r="W67" i="1" s="1"/>
  <c r="CQ67" i="1"/>
  <c r="CR67" i="1"/>
  <c r="CS67" i="1"/>
  <c r="GL67" i="1"/>
  <c r="GN67" i="1"/>
  <c r="GP67" i="1"/>
  <c r="GV67" i="1"/>
  <c r="HC67" i="1" s="1"/>
  <c r="GX67" i="1" s="1"/>
  <c r="I68" i="1"/>
  <c r="P68" i="1" s="1"/>
  <c r="K68" i="1"/>
  <c r="AB68" i="1"/>
  <c r="AC68" i="1"/>
  <c r="AE68" i="1"/>
  <c r="AD68" i="1" s="1"/>
  <c r="AF68" i="1"/>
  <c r="AG68" i="1"/>
  <c r="CU68" i="1" s="1"/>
  <c r="T68" i="1" s="1"/>
  <c r="AH68" i="1"/>
  <c r="AI68" i="1"/>
  <c r="CW68" i="1" s="1"/>
  <c r="V68" i="1" s="1"/>
  <c r="AJ68" i="1"/>
  <c r="CX68" i="1" s="1"/>
  <c r="W68" i="1" s="1"/>
  <c r="CQ68" i="1"/>
  <c r="CR68" i="1"/>
  <c r="CT68" i="1"/>
  <c r="CV68" i="1"/>
  <c r="U68" i="1" s="1"/>
  <c r="GL68" i="1"/>
  <c r="BZ94" i="1" s="1"/>
  <c r="GO68" i="1"/>
  <c r="GP68" i="1"/>
  <c r="GV68" i="1"/>
  <c r="HC68" i="1"/>
  <c r="GX68" i="1" s="1"/>
  <c r="C69" i="1"/>
  <c r="D69" i="1"/>
  <c r="AC69" i="1"/>
  <c r="CQ69" i="1" s="1"/>
  <c r="AE69" i="1"/>
  <c r="AF69" i="1"/>
  <c r="CT69" i="1" s="1"/>
  <c r="AG69" i="1"/>
  <c r="CU69" i="1" s="1"/>
  <c r="T69" i="1" s="1"/>
  <c r="AH69" i="1"/>
  <c r="CV69" i="1" s="1"/>
  <c r="U69" i="1" s="1"/>
  <c r="AI69" i="1"/>
  <c r="AJ69" i="1"/>
  <c r="CR69" i="1"/>
  <c r="CW69" i="1"/>
  <c r="V69" i="1" s="1"/>
  <c r="CX69" i="1"/>
  <c r="W69" i="1" s="1"/>
  <c r="GL69" i="1"/>
  <c r="GN69" i="1"/>
  <c r="GP69" i="1"/>
  <c r="GV69" i="1"/>
  <c r="HC69" i="1" s="1"/>
  <c r="GX69" i="1"/>
  <c r="R70" i="1"/>
  <c r="GK70" i="1" s="1"/>
  <c r="S70" i="1"/>
  <c r="CY70" i="1" s="1"/>
  <c r="V70" i="1"/>
  <c r="X70" i="1"/>
  <c r="AC70" i="1"/>
  <c r="P70" i="1" s="1"/>
  <c r="AE70" i="1"/>
  <c r="AF70" i="1"/>
  <c r="AG70" i="1"/>
  <c r="CU70" i="1" s="1"/>
  <c r="T70" i="1" s="1"/>
  <c r="AH70" i="1"/>
  <c r="CV70" i="1" s="1"/>
  <c r="U70" i="1" s="1"/>
  <c r="AI70" i="1"/>
  <c r="AJ70" i="1"/>
  <c r="CX70" i="1" s="1"/>
  <c r="W70" i="1" s="1"/>
  <c r="CR70" i="1"/>
  <c r="CT70" i="1"/>
  <c r="CW70" i="1"/>
  <c r="CZ70" i="1"/>
  <c r="Y70" i="1" s="1"/>
  <c r="GL70" i="1"/>
  <c r="GN70" i="1"/>
  <c r="GP70" i="1"/>
  <c r="GV70" i="1"/>
  <c r="HC70" i="1"/>
  <c r="GX70" i="1" s="1"/>
  <c r="C71" i="1"/>
  <c r="D71" i="1"/>
  <c r="AC71" i="1"/>
  <c r="P71" i="1" s="1"/>
  <c r="AE71" i="1"/>
  <c r="R71" i="1" s="1"/>
  <c r="AF71" i="1"/>
  <c r="CT71" i="1" s="1"/>
  <c r="AG71" i="1"/>
  <c r="AH71" i="1"/>
  <c r="AI71" i="1"/>
  <c r="AJ71" i="1"/>
  <c r="CU71" i="1"/>
  <c r="T71" i="1" s="1"/>
  <c r="CV71" i="1"/>
  <c r="U71" i="1" s="1"/>
  <c r="CW71" i="1"/>
  <c r="V71" i="1" s="1"/>
  <c r="CX71" i="1"/>
  <c r="W71" i="1" s="1"/>
  <c r="GK71" i="1"/>
  <c r="GL71" i="1"/>
  <c r="GN71" i="1"/>
  <c r="GP71" i="1"/>
  <c r="GV71" i="1"/>
  <c r="HC71" i="1" s="1"/>
  <c r="GX71" i="1" s="1"/>
  <c r="C73" i="1"/>
  <c r="D73" i="1"/>
  <c r="Q73" i="1"/>
  <c r="R73" i="1"/>
  <c r="GK73" i="1" s="1"/>
  <c r="S73" i="1"/>
  <c r="CZ73" i="1" s="1"/>
  <c r="W73" i="1"/>
  <c r="X73" i="1"/>
  <c r="Y73" i="1"/>
  <c r="AB73" i="1"/>
  <c r="AC73" i="1"/>
  <c r="P73" i="1" s="1"/>
  <c r="CP73" i="1" s="1"/>
  <c r="O73" i="1" s="1"/>
  <c r="AD73" i="1"/>
  <c r="AE73" i="1"/>
  <c r="AF73" i="1"/>
  <c r="AG73" i="1"/>
  <c r="AH73" i="1"/>
  <c r="AI73" i="1"/>
  <c r="AJ73" i="1"/>
  <c r="CR73" i="1"/>
  <c r="CS73" i="1"/>
  <c r="CT73" i="1"/>
  <c r="CU73" i="1"/>
  <c r="T73" i="1" s="1"/>
  <c r="CV73" i="1"/>
  <c r="U73" i="1" s="1"/>
  <c r="CW73" i="1"/>
  <c r="V73" i="1" s="1"/>
  <c r="CX73" i="1"/>
  <c r="CY73" i="1"/>
  <c r="GL73" i="1"/>
  <c r="GN73" i="1"/>
  <c r="GP73" i="1"/>
  <c r="GV73" i="1"/>
  <c r="HC73" i="1" s="1"/>
  <c r="GX73" i="1" s="1"/>
  <c r="C74" i="1"/>
  <c r="D74" i="1"/>
  <c r="P74" i="1"/>
  <c r="CP74" i="1" s="1"/>
  <c r="O74" i="1" s="1"/>
  <c r="Q74" i="1"/>
  <c r="R74" i="1"/>
  <c r="GK74" i="1" s="1"/>
  <c r="T74" i="1"/>
  <c r="AC74" i="1"/>
  <c r="AE74" i="1"/>
  <c r="AD74" i="1" s="1"/>
  <c r="AB74" i="1" s="1"/>
  <c r="AF74" i="1"/>
  <c r="S74" i="1" s="1"/>
  <c r="CY74" i="1" s="1"/>
  <c r="X74" i="1" s="1"/>
  <c r="AG74" i="1"/>
  <c r="AH74" i="1"/>
  <c r="CV74" i="1" s="1"/>
  <c r="U74" i="1" s="1"/>
  <c r="AI74" i="1"/>
  <c r="CW74" i="1" s="1"/>
  <c r="V74" i="1" s="1"/>
  <c r="AJ74" i="1"/>
  <c r="CX74" i="1" s="1"/>
  <c r="W74" i="1" s="1"/>
  <c r="CQ74" i="1"/>
  <c r="CR74" i="1"/>
  <c r="CS74" i="1"/>
  <c r="CU74" i="1"/>
  <c r="GL74" i="1"/>
  <c r="GN74" i="1"/>
  <c r="GP74" i="1"/>
  <c r="GV74" i="1"/>
  <c r="GX74" i="1"/>
  <c r="HC74" i="1"/>
  <c r="I75" i="1"/>
  <c r="Q75" i="1" s="1"/>
  <c r="K75" i="1"/>
  <c r="AC75" i="1"/>
  <c r="CQ75" i="1" s="1"/>
  <c r="AE75" i="1"/>
  <c r="AF75" i="1"/>
  <c r="S75" i="1" s="1"/>
  <c r="AG75" i="1"/>
  <c r="CU75" i="1" s="1"/>
  <c r="T75" i="1" s="1"/>
  <c r="AH75" i="1"/>
  <c r="CV75" i="1" s="1"/>
  <c r="U75" i="1" s="1"/>
  <c r="AI75" i="1"/>
  <c r="AJ75" i="1"/>
  <c r="CW75" i="1"/>
  <c r="V75" i="1" s="1"/>
  <c r="CX75" i="1"/>
  <c r="W75" i="1" s="1"/>
  <c r="GL75" i="1"/>
  <c r="GO75" i="1"/>
  <c r="GP75" i="1"/>
  <c r="CD94" i="1" s="1"/>
  <c r="GV75" i="1"/>
  <c r="HC75" i="1" s="1"/>
  <c r="GX75" i="1" s="1"/>
  <c r="C76" i="1"/>
  <c r="D76" i="1"/>
  <c r="S76" i="1"/>
  <c r="CZ76" i="1" s="1"/>
  <c r="Y76" i="1" s="1"/>
  <c r="T76" i="1"/>
  <c r="AC76" i="1"/>
  <c r="CQ76" i="1" s="1"/>
  <c r="AE76" i="1"/>
  <c r="Q76" i="1" s="1"/>
  <c r="AF76" i="1"/>
  <c r="AG76" i="1"/>
  <c r="AH76" i="1"/>
  <c r="AI76" i="1"/>
  <c r="AJ76" i="1"/>
  <c r="CT76" i="1"/>
  <c r="CU76" i="1"/>
  <c r="CV76" i="1"/>
  <c r="U76" i="1" s="1"/>
  <c r="CW76" i="1"/>
  <c r="V76" i="1" s="1"/>
  <c r="CX76" i="1"/>
  <c r="W76" i="1" s="1"/>
  <c r="GL76" i="1"/>
  <c r="GN76" i="1"/>
  <c r="GP76" i="1"/>
  <c r="GV76" i="1"/>
  <c r="HC76" i="1" s="1"/>
  <c r="GX76" i="1" s="1"/>
  <c r="Q77" i="1"/>
  <c r="CP77" i="1" s="1"/>
  <c r="O77" i="1" s="1"/>
  <c r="R77" i="1"/>
  <c r="GK77" i="1" s="1"/>
  <c r="S77" i="1"/>
  <c r="CY77" i="1" s="1"/>
  <c r="X77" i="1" s="1"/>
  <c r="T77" i="1"/>
  <c r="AC77" i="1"/>
  <c r="P77" i="1" s="1"/>
  <c r="AE77" i="1"/>
  <c r="AD77" i="1" s="1"/>
  <c r="AF77" i="1"/>
  <c r="CT77" i="1" s="1"/>
  <c r="AG77" i="1"/>
  <c r="AH77" i="1"/>
  <c r="CV77" i="1" s="1"/>
  <c r="U77" i="1" s="1"/>
  <c r="AI77" i="1"/>
  <c r="CW77" i="1" s="1"/>
  <c r="V77" i="1" s="1"/>
  <c r="AJ77" i="1"/>
  <c r="CX77" i="1" s="1"/>
  <c r="W77" i="1" s="1"/>
  <c r="CQ77" i="1"/>
  <c r="CR77" i="1"/>
  <c r="CS77" i="1"/>
  <c r="CU77" i="1"/>
  <c r="GL77" i="1"/>
  <c r="GN77" i="1"/>
  <c r="GP77" i="1"/>
  <c r="GV77" i="1"/>
  <c r="HC77" i="1"/>
  <c r="GX77" i="1" s="1"/>
  <c r="C78" i="1"/>
  <c r="D78" i="1"/>
  <c r="Q78" i="1"/>
  <c r="R78" i="1"/>
  <c r="AC78" i="1"/>
  <c r="P78" i="1" s="1"/>
  <c r="AD78" i="1"/>
  <c r="AE78" i="1"/>
  <c r="AF78" i="1"/>
  <c r="S78" i="1" s="1"/>
  <c r="AG78" i="1"/>
  <c r="AH78" i="1"/>
  <c r="AI78" i="1"/>
  <c r="AJ78" i="1"/>
  <c r="CR78" i="1"/>
  <c r="CS78" i="1"/>
  <c r="CU78" i="1"/>
  <c r="T78" i="1" s="1"/>
  <c r="CV78" i="1"/>
  <c r="U78" i="1" s="1"/>
  <c r="CW78" i="1"/>
  <c r="V78" i="1" s="1"/>
  <c r="CX78" i="1"/>
  <c r="W78" i="1" s="1"/>
  <c r="GK78" i="1"/>
  <c r="GL78" i="1"/>
  <c r="GN78" i="1"/>
  <c r="GP78" i="1"/>
  <c r="GV78" i="1"/>
  <c r="HC78" i="1"/>
  <c r="GX78" i="1" s="1"/>
  <c r="C80" i="1"/>
  <c r="D80" i="1"/>
  <c r="P80" i="1"/>
  <c r="R80" i="1"/>
  <c r="GK80" i="1" s="1"/>
  <c r="AC80" i="1"/>
  <c r="AE80" i="1"/>
  <c r="AD80" i="1" s="1"/>
  <c r="AB80" i="1" s="1"/>
  <c r="AF80" i="1"/>
  <c r="S80" i="1" s="1"/>
  <c r="CY80" i="1" s="1"/>
  <c r="X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CT80" i="1"/>
  <c r="GL80" i="1"/>
  <c r="GN80" i="1"/>
  <c r="GP80" i="1"/>
  <c r="GV80" i="1"/>
  <c r="HC80" i="1" s="1"/>
  <c r="GX80" i="1" s="1"/>
  <c r="C81" i="1"/>
  <c r="D81" i="1"/>
  <c r="T81" i="1"/>
  <c r="U81" i="1"/>
  <c r="AC81" i="1"/>
  <c r="P81" i="1" s="1"/>
  <c r="CP81" i="1" s="1"/>
  <c r="O81" i="1" s="1"/>
  <c r="AD81" i="1"/>
  <c r="AE81" i="1"/>
  <c r="Q81" i="1" s="1"/>
  <c r="AF81" i="1"/>
  <c r="S81" i="1" s="1"/>
  <c r="AG81" i="1"/>
  <c r="AH81" i="1"/>
  <c r="CV81" i="1" s="1"/>
  <c r="AI81" i="1"/>
  <c r="AJ81" i="1"/>
  <c r="CR81" i="1"/>
  <c r="CU81" i="1"/>
  <c r="CW81" i="1"/>
  <c r="V81" i="1" s="1"/>
  <c r="CX81" i="1"/>
  <c r="W81" i="1" s="1"/>
  <c r="GL81" i="1"/>
  <c r="GN81" i="1"/>
  <c r="GP81" i="1"/>
  <c r="GV81" i="1"/>
  <c r="HC81" i="1"/>
  <c r="GX81" i="1" s="1"/>
  <c r="P82" i="1"/>
  <c r="R82" i="1"/>
  <c r="GK82" i="1" s="1"/>
  <c r="S82" i="1"/>
  <c r="CY82" i="1" s="1"/>
  <c r="X82" i="1" s="1"/>
  <c r="V82" i="1"/>
  <c r="AC82" i="1"/>
  <c r="AB82" i="1" s="1"/>
  <c r="AD82" i="1"/>
  <c r="AE82" i="1"/>
  <c r="Q82" i="1" s="1"/>
  <c r="AF82" i="1"/>
  <c r="AG82" i="1"/>
  <c r="CU82" i="1" s="1"/>
  <c r="T82" i="1" s="1"/>
  <c r="AH82" i="1"/>
  <c r="CV82" i="1" s="1"/>
  <c r="U82" i="1" s="1"/>
  <c r="AI82" i="1"/>
  <c r="AJ82" i="1"/>
  <c r="CX82" i="1" s="1"/>
  <c r="W82" i="1" s="1"/>
  <c r="CP82" i="1"/>
  <c r="O82" i="1" s="1"/>
  <c r="CQ82" i="1"/>
  <c r="CR82" i="1"/>
  <c r="CS82" i="1"/>
  <c r="CT82" i="1"/>
  <c r="CW82" i="1"/>
  <c r="GL82" i="1"/>
  <c r="GO82" i="1"/>
  <c r="GP82" i="1"/>
  <c r="GV82" i="1"/>
  <c r="HC82" i="1"/>
  <c r="GX82" i="1" s="1"/>
  <c r="C83" i="1"/>
  <c r="D83" i="1"/>
  <c r="V83" i="1"/>
  <c r="AC83" i="1"/>
  <c r="P83" i="1" s="1"/>
  <c r="AE83" i="1"/>
  <c r="Q83" i="1" s="1"/>
  <c r="AF83" i="1"/>
  <c r="CT83" i="1" s="1"/>
  <c r="AG83" i="1"/>
  <c r="AH83" i="1"/>
  <c r="CV83" i="1" s="1"/>
  <c r="U83" i="1" s="1"/>
  <c r="AI83" i="1"/>
  <c r="AJ83" i="1"/>
  <c r="CU83" i="1"/>
  <c r="T83" i="1" s="1"/>
  <c r="CW83" i="1"/>
  <c r="CX83" i="1"/>
  <c r="W83" i="1" s="1"/>
  <c r="GL83" i="1"/>
  <c r="GN83" i="1"/>
  <c r="GP83" i="1"/>
  <c r="GV83" i="1"/>
  <c r="GX83" i="1"/>
  <c r="HC83" i="1"/>
  <c r="P84" i="1"/>
  <c r="Q84" i="1"/>
  <c r="CP84" i="1" s="1"/>
  <c r="O84" i="1" s="1"/>
  <c r="R84" i="1"/>
  <c r="GK84" i="1" s="1"/>
  <c r="S84" i="1"/>
  <c r="CY84" i="1" s="1"/>
  <c r="X84" i="1" s="1"/>
  <c r="U84" i="1"/>
  <c r="AC84" i="1"/>
  <c r="AE84" i="1"/>
  <c r="AD84" i="1" s="1"/>
  <c r="AB84" i="1" s="1"/>
  <c r="AF84" i="1"/>
  <c r="AG84" i="1"/>
  <c r="AH84" i="1"/>
  <c r="AI84" i="1"/>
  <c r="CW84" i="1" s="1"/>
  <c r="V84" i="1" s="1"/>
  <c r="AJ84" i="1"/>
  <c r="CX84" i="1" s="1"/>
  <c r="W84" i="1" s="1"/>
  <c r="CQ84" i="1"/>
  <c r="CR84" i="1"/>
  <c r="CS84" i="1"/>
  <c r="CT84" i="1"/>
  <c r="CU84" i="1"/>
  <c r="T84" i="1" s="1"/>
  <c r="CV84" i="1"/>
  <c r="GL84" i="1"/>
  <c r="GN84" i="1"/>
  <c r="GP84" i="1"/>
  <c r="GV84" i="1"/>
  <c r="GX84" i="1"/>
  <c r="HC84" i="1"/>
  <c r="C85" i="1"/>
  <c r="D85" i="1"/>
  <c r="P85" i="1"/>
  <c r="AC85" i="1"/>
  <c r="CQ85" i="1" s="1"/>
  <c r="AD85" i="1"/>
  <c r="AE85" i="1"/>
  <c r="CR85" i="1" s="1"/>
  <c r="AF85" i="1"/>
  <c r="S85" i="1" s="1"/>
  <c r="AG85" i="1"/>
  <c r="CU85" i="1" s="1"/>
  <c r="T85" i="1" s="1"/>
  <c r="AH85" i="1"/>
  <c r="AI85" i="1"/>
  <c r="CW85" i="1" s="1"/>
  <c r="V85" i="1" s="1"/>
  <c r="AJ85" i="1"/>
  <c r="CV85" i="1"/>
  <c r="U85" i="1" s="1"/>
  <c r="CX85" i="1"/>
  <c r="W85" i="1" s="1"/>
  <c r="GL85" i="1"/>
  <c r="GN85" i="1"/>
  <c r="GP85" i="1"/>
  <c r="GV85" i="1"/>
  <c r="HC85" i="1"/>
  <c r="GX85" i="1" s="1"/>
  <c r="C87" i="1"/>
  <c r="D87" i="1"/>
  <c r="I87" i="1"/>
  <c r="K87" i="1"/>
  <c r="P87" i="1"/>
  <c r="Q87" i="1"/>
  <c r="R87" i="1"/>
  <c r="GK87" i="1" s="1"/>
  <c r="S87" i="1"/>
  <c r="CY87" i="1" s="1"/>
  <c r="X87" i="1" s="1"/>
  <c r="U87" i="1"/>
  <c r="AC87" i="1"/>
  <c r="AB87" i="1" s="1"/>
  <c r="AD87" i="1"/>
  <c r="AE87" i="1"/>
  <c r="AF87" i="1"/>
  <c r="AG87" i="1"/>
  <c r="CU87" i="1" s="1"/>
  <c r="T87" i="1" s="1"/>
  <c r="AH87" i="1"/>
  <c r="CV87" i="1" s="1"/>
  <c r="AI87" i="1"/>
  <c r="CW87" i="1" s="1"/>
  <c r="V87" i="1" s="1"/>
  <c r="AJ87" i="1"/>
  <c r="CX87" i="1" s="1"/>
  <c r="W87" i="1" s="1"/>
  <c r="CP87" i="1"/>
  <c r="O87" i="1" s="1"/>
  <c r="CQ87" i="1"/>
  <c r="CR87" i="1"/>
  <c r="CS87" i="1"/>
  <c r="CT87" i="1"/>
  <c r="GL87" i="1"/>
  <c r="GN87" i="1"/>
  <c r="GP87" i="1"/>
  <c r="GV87" i="1"/>
  <c r="HC87" i="1"/>
  <c r="GX87" i="1" s="1"/>
  <c r="C88" i="1"/>
  <c r="D88" i="1"/>
  <c r="I88" i="1"/>
  <c r="CW112" i="3" s="1"/>
  <c r="K88" i="1"/>
  <c r="Q88" i="1"/>
  <c r="R88" i="1"/>
  <c r="S88" i="1"/>
  <c r="CZ88" i="1" s="1"/>
  <c r="X88" i="1"/>
  <c r="Y88" i="1"/>
  <c r="AC88" i="1"/>
  <c r="AB88" i="1" s="1"/>
  <c r="AD88" i="1"/>
  <c r="AE88" i="1"/>
  <c r="AF88" i="1"/>
  <c r="AG88" i="1"/>
  <c r="AH88" i="1"/>
  <c r="AI88" i="1"/>
  <c r="AJ88" i="1"/>
  <c r="CR88" i="1"/>
  <c r="CS88" i="1"/>
  <c r="CT88" i="1"/>
  <c r="CU88" i="1"/>
  <c r="T88" i="1" s="1"/>
  <c r="CV88" i="1"/>
  <c r="U88" i="1" s="1"/>
  <c r="CW88" i="1"/>
  <c r="V88" i="1" s="1"/>
  <c r="CX88" i="1"/>
  <c r="W88" i="1" s="1"/>
  <c r="CY88" i="1"/>
  <c r="GK88" i="1"/>
  <c r="GL88" i="1"/>
  <c r="GN88" i="1"/>
  <c r="GP88" i="1"/>
  <c r="GV88" i="1"/>
  <c r="GX88" i="1"/>
  <c r="HC88" i="1"/>
  <c r="I89" i="1"/>
  <c r="K89" i="1"/>
  <c r="P89" i="1"/>
  <c r="Q89" i="1"/>
  <c r="R89" i="1"/>
  <c r="GK89" i="1" s="1"/>
  <c r="AC89" i="1"/>
  <c r="AB89" i="1" s="1"/>
  <c r="AD89" i="1"/>
  <c r="AE89" i="1"/>
  <c r="AF89" i="1"/>
  <c r="S89" i="1" s="1"/>
  <c r="CY89" i="1" s="1"/>
  <c r="X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W89" i="1" s="1"/>
  <c r="CQ89" i="1"/>
  <c r="CR89" i="1"/>
  <c r="CS89" i="1"/>
  <c r="CZ89" i="1"/>
  <c r="Y89" i="1" s="1"/>
  <c r="GL89" i="1"/>
  <c r="GO89" i="1"/>
  <c r="GP89" i="1"/>
  <c r="GV89" i="1"/>
  <c r="HC89" i="1" s="1"/>
  <c r="GX89" i="1" s="1"/>
  <c r="C90" i="1"/>
  <c r="D90" i="1"/>
  <c r="S90" i="1"/>
  <c r="CZ90" i="1" s="1"/>
  <c r="Y90" i="1" s="1"/>
  <c r="U90" i="1"/>
  <c r="AC90" i="1"/>
  <c r="CQ90" i="1" s="1"/>
  <c r="AE90" i="1"/>
  <c r="Q90" i="1" s="1"/>
  <c r="AF90" i="1"/>
  <c r="AG90" i="1"/>
  <c r="AH90" i="1"/>
  <c r="CV90" i="1" s="1"/>
  <c r="AI90" i="1"/>
  <c r="AJ90" i="1"/>
  <c r="CT90" i="1"/>
  <c r="CU90" i="1"/>
  <c r="T90" i="1" s="1"/>
  <c r="CW90" i="1"/>
  <c r="V90" i="1" s="1"/>
  <c r="CX90" i="1"/>
  <c r="W90" i="1" s="1"/>
  <c r="CY90" i="1"/>
  <c r="X90" i="1" s="1"/>
  <c r="GL90" i="1"/>
  <c r="GN90" i="1"/>
  <c r="GP90" i="1"/>
  <c r="GV90" i="1"/>
  <c r="GX90" i="1"/>
  <c r="HC90" i="1"/>
  <c r="P91" i="1"/>
  <c r="R91" i="1"/>
  <c r="GK91" i="1" s="1"/>
  <c r="AC91" i="1"/>
  <c r="AE91" i="1"/>
  <c r="Q91" i="1" s="1"/>
  <c r="AF91" i="1"/>
  <c r="CT91" i="1" s="1"/>
  <c r="AG91" i="1"/>
  <c r="CU91" i="1" s="1"/>
  <c r="T91" i="1" s="1"/>
  <c r="AH91" i="1"/>
  <c r="CV91" i="1" s="1"/>
  <c r="U91" i="1" s="1"/>
  <c r="AI91" i="1"/>
  <c r="CW91" i="1" s="1"/>
  <c r="V91" i="1" s="1"/>
  <c r="AJ91" i="1"/>
  <c r="CX91" i="1" s="1"/>
  <c r="W91" i="1" s="1"/>
  <c r="CQ91" i="1"/>
  <c r="CR91" i="1"/>
  <c r="CS91" i="1"/>
  <c r="GL91" i="1"/>
  <c r="GN91" i="1"/>
  <c r="GP91" i="1"/>
  <c r="GV91" i="1"/>
  <c r="HC91" i="1" s="1"/>
  <c r="GX91" i="1" s="1"/>
  <c r="C92" i="1"/>
  <c r="D92" i="1"/>
  <c r="I92" i="1"/>
  <c r="K92" i="1"/>
  <c r="Q92" i="1"/>
  <c r="R92" i="1"/>
  <c r="GK92" i="1" s="1"/>
  <c r="S92" i="1"/>
  <c r="CY92" i="1" s="1"/>
  <c r="X92" i="1" s="1"/>
  <c r="V92" i="1"/>
  <c r="AC92" i="1"/>
  <c r="P92" i="1" s="1"/>
  <c r="CP92" i="1" s="1"/>
  <c r="O92" i="1" s="1"/>
  <c r="AD92" i="1"/>
  <c r="AE92" i="1"/>
  <c r="AF92" i="1"/>
  <c r="AG92" i="1"/>
  <c r="AH92" i="1"/>
  <c r="AI92" i="1"/>
  <c r="AJ92" i="1"/>
  <c r="CX92" i="1" s="1"/>
  <c r="W92" i="1" s="1"/>
  <c r="CR92" i="1"/>
  <c r="CS92" i="1"/>
  <c r="CT92" i="1"/>
  <c r="CU92" i="1"/>
  <c r="T92" i="1" s="1"/>
  <c r="CV92" i="1"/>
  <c r="U92" i="1" s="1"/>
  <c r="CW92" i="1"/>
  <c r="GL92" i="1"/>
  <c r="GN92" i="1"/>
  <c r="GP92" i="1"/>
  <c r="GV92" i="1"/>
  <c r="HC92" i="1"/>
  <c r="GX92" i="1" s="1"/>
  <c r="B94" i="1"/>
  <c r="B63" i="1" s="1"/>
  <c r="C94" i="1"/>
  <c r="C63" i="1" s="1"/>
  <c r="D94" i="1"/>
  <c r="D63" i="1" s="1"/>
  <c r="F94" i="1"/>
  <c r="F63" i="1" s="1"/>
  <c r="G94" i="1"/>
  <c r="G63" i="1" s="1"/>
  <c r="BX94" i="1"/>
  <c r="CG94" i="1" s="1"/>
  <c r="BY94" i="1"/>
  <c r="CI94" i="1" s="1"/>
  <c r="CK94" i="1"/>
  <c r="CK63" i="1" s="1"/>
  <c r="CL94" i="1"/>
  <c r="CL63" i="1" s="1"/>
  <c r="CM94" i="1"/>
  <c r="BD94" i="1" s="1"/>
  <c r="B124" i="1"/>
  <c r="B22" i="1" s="1"/>
  <c r="C124" i="1"/>
  <c r="C22" i="1" s="1"/>
  <c r="D124" i="1"/>
  <c r="D22" i="1" s="1"/>
  <c r="F124" i="1"/>
  <c r="F22" i="1" s="1"/>
  <c r="G124" i="1"/>
  <c r="G22" i="1" s="1"/>
  <c r="B154" i="1"/>
  <c r="B18" i="1" s="1"/>
  <c r="C154" i="1"/>
  <c r="C18" i="1" s="1"/>
  <c r="D154" i="1"/>
  <c r="D18" i="1" s="1"/>
  <c r="F154" i="1"/>
  <c r="F18" i="1" s="1"/>
  <c r="G154" i="1"/>
  <c r="G18" i="1" s="1"/>
  <c r="F12" i="6"/>
  <c r="G12" i="6"/>
  <c r="P80" i="7" l="1"/>
  <c r="H30" i="7"/>
  <c r="Y50" i="7"/>
  <c r="J30" i="7"/>
  <c r="P50" i="7"/>
  <c r="H66" i="7"/>
  <c r="O66" i="7"/>
  <c r="Y77" i="7"/>
  <c r="X26" i="7"/>
  <c r="P26" i="7"/>
  <c r="P77" i="7"/>
  <c r="J33" i="7"/>
  <c r="Y88" i="7"/>
  <c r="P62" i="7"/>
  <c r="P88" i="7"/>
  <c r="W18" i="7"/>
  <c r="O30" i="7"/>
  <c r="W69" i="7"/>
  <c r="H80" i="7"/>
  <c r="W42" i="7"/>
  <c r="J62" i="7"/>
  <c r="W84" i="7"/>
  <c r="J88" i="7"/>
  <c r="J26" i="7"/>
  <c r="H62" i="7"/>
  <c r="J50" i="7"/>
  <c r="O62" i="7"/>
  <c r="H88" i="7"/>
  <c r="H26" i="7"/>
  <c r="J77" i="7"/>
  <c r="O88" i="7"/>
  <c r="O26" i="7"/>
  <c r="H50" i="7"/>
  <c r="Y62" i="7"/>
  <c r="O50" i="7"/>
  <c r="H77" i="7"/>
  <c r="O77" i="7"/>
  <c r="AH94" i="1"/>
  <c r="AJ94" i="1"/>
  <c r="CZ78" i="1"/>
  <c r="Y78" i="1" s="1"/>
  <c r="CY78" i="1"/>
  <c r="X78" i="1" s="1"/>
  <c r="CP78" i="1"/>
  <c r="O78" i="1" s="1"/>
  <c r="CY81" i="1"/>
  <c r="X81" i="1" s="1"/>
  <c r="GM81" i="1" s="1"/>
  <c r="GO81" i="1" s="1"/>
  <c r="CZ81" i="1"/>
  <c r="Y81" i="1" s="1"/>
  <c r="AI94" i="1"/>
  <c r="CZ67" i="1"/>
  <c r="Y67" i="1" s="1"/>
  <c r="CY67" i="1"/>
  <c r="X67" i="1" s="1"/>
  <c r="GM73" i="1"/>
  <c r="GO73" i="1" s="1"/>
  <c r="AG94" i="1"/>
  <c r="CY75" i="1"/>
  <c r="X75" i="1" s="1"/>
  <c r="CZ75" i="1"/>
  <c r="Y75" i="1" s="1"/>
  <c r="CJ94" i="1"/>
  <c r="CZ85" i="1"/>
  <c r="Y85" i="1" s="1"/>
  <c r="CY85" i="1"/>
  <c r="X85" i="1" s="1"/>
  <c r="BD63" i="1"/>
  <c r="F119" i="1"/>
  <c r="CD63" i="1"/>
  <c r="AU94" i="1"/>
  <c r="AZ94" i="1"/>
  <c r="CI63" i="1"/>
  <c r="CG63" i="1"/>
  <c r="AX94" i="1"/>
  <c r="BZ63" i="1"/>
  <c r="AQ94" i="1"/>
  <c r="CP67" i="1"/>
  <c r="O67" i="1" s="1"/>
  <c r="AB92" i="1"/>
  <c r="AD90" i="1"/>
  <c r="CS80" i="1"/>
  <c r="CY76" i="1"/>
  <c r="X76" i="1" s="1"/>
  <c r="AD76" i="1"/>
  <c r="AB76" i="1" s="1"/>
  <c r="CT74" i="1"/>
  <c r="CQ70" i="1"/>
  <c r="Q68" i="1"/>
  <c r="BY63" i="1"/>
  <c r="P28" i="1"/>
  <c r="CQ28" i="1"/>
  <c r="DF58" i="3"/>
  <c r="DJ58" i="3" s="1"/>
  <c r="DG58" i="3"/>
  <c r="DH58" i="3"/>
  <c r="DI58" i="3"/>
  <c r="DF20" i="3"/>
  <c r="DJ20" i="3" s="1"/>
  <c r="DG20" i="3"/>
  <c r="DH20" i="3"/>
  <c r="DI20" i="3"/>
  <c r="DF8" i="3"/>
  <c r="DJ8" i="3" s="1"/>
  <c r="DG8" i="3"/>
  <c r="DH8" i="3"/>
  <c r="DI8" i="3"/>
  <c r="S91" i="1"/>
  <c r="CP89" i="1"/>
  <c r="O89" i="1" s="1"/>
  <c r="GM89" i="1" s="1"/>
  <c r="GN89" i="1" s="1"/>
  <c r="AD83" i="1"/>
  <c r="AB81" i="1"/>
  <c r="Q80" i="1"/>
  <c r="AB78" i="1"/>
  <c r="F52" i="1"/>
  <c r="AJ31" i="1"/>
  <c r="DH96" i="3"/>
  <c r="DI96" i="3"/>
  <c r="DF96" i="3"/>
  <c r="DJ96" i="3" s="1"/>
  <c r="DG96" i="3"/>
  <c r="DH30" i="3"/>
  <c r="DI30" i="3"/>
  <c r="DF30" i="3"/>
  <c r="DJ30" i="3" s="1"/>
  <c r="DG30" i="3"/>
  <c r="V31" i="1"/>
  <c r="AI26" i="1"/>
  <c r="DG116" i="3"/>
  <c r="DH116" i="3"/>
  <c r="DI116" i="3"/>
  <c r="DF85" i="3"/>
  <c r="DJ85" i="3" s="1"/>
  <c r="DG85" i="3"/>
  <c r="DH85" i="3"/>
  <c r="DI85" i="3"/>
  <c r="DF66" i="3"/>
  <c r="DJ66" i="3" s="1"/>
  <c r="DG66" i="3"/>
  <c r="DH66" i="3"/>
  <c r="DI66" i="3"/>
  <c r="DF15" i="3"/>
  <c r="DJ15" i="3" s="1"/>
  <c r="DG15" i="3"/>
  <c r="DH15" i="3"/>
  <c r="DI15" i="3"/>
  <c r="R26" i="1"/>
  <c r="F45" i="1"/>
  <c r="AB83" i="1"/>
  <c r="R75" i="1"/>
  <c r="GK75" i="1" s="1"/>
  <c r="AD71" i="1"/>
  <c r="S68" i="1"/>
  <c r="AF94" i="1" s="1"/>
  <c r="AH31" i="1"/>
  <c r="DF92" i="3"/>
  <c r="DJ92" i="3" s="1"/>
  <c r="DG92" i="3"/>
  <c r="DH92" i="3"/>
  <c r="DI92" i="3"/>
  <c r="CQ92" i="1"/>
  <c r="CS90" i="1"/>
  <c r="AB85" i="1"/>
  <c r="CT81" i="1"/>
  <c r="CT78" i="1"/>
  <c r="CS76" i="1"/>
  <c r="AD75" i="1"/>
  <c r="AB75" i="1" s="1"/>
  <c r="Q69" i="1"/>
  <c r="R69" i="1"/>
  <c r="GK69" i="1" s="1"/>
  <c r="CS69" i="1"/>
  <c r="AF31" i="1"/>
  <c r="CY29" i="1"/>
  <c r="X29" i="1" s="1"/>
  <c r="AK31" i="1" s="1"/>
  <c r="CZ29" i="1"/>
  <c r="Y29" i="1" s="1"/>
  <c r="AL31" i="1" s="1"/>
  <c r="CX104" i="3"/>
  <c r="DI77" i="3"/>
  <c r="DF77" i="3"/>
  <c r="DJ77" i="3" s="1"/>
  <c r="DG77" i="3"/>
  <c r="DH77" i="3"/>
  <c r="DG44" i="3"/>
  <c r="DH44" i="3"/>
  <c r="DI44" i="3"/>
  <c r="DF44" i="3"/>
  <c r="DJ44" i="3" s="1"/>
  <c r="DF19" i="3"/>
  <c r="DJ19" i="3" s="1"/>
  <c r="DG19" i="3"/>
  <c r="DH19" i="3"/>
  <c r="DI19" i="3"/>
  <c r="CP80" i="1"/>
  <c r="O80" i="1" s="1"/>
  <c r="GM80" i="1" s="1"/>
  <c r="GO80" i="1" s="1"/>
  <c r="AP94" i="1"/>
  <c r="CR90" i="1"/>
  <c r="CS81" i="1"/>
  <c r="CR76" i="1"/>
  <c r="CQ73" i="1"/>
  <c r="AB71" i="1"/>
  <c r="AD70" i="1"/>
  <c r="AB70" i="1" s="1"/>
  <c r="Q70" i="1"/>
  <c r="CP70" i="1" s="1"/>
  <c r="O70" i="1" s="1"/>
  <c r="GM70" i="1" s="1"/>
  <c r="GO70" i="1" s="1"/>
  <c r="AD69" i="1"/>
  <c r="F40" i="1"/>
  <c r="AP26" i="1"/>
  <c r="AE26" i="1"/>
  <c r="DH57" i="3"/>
  <c r="DI57" i="3"/>
  <c r="DF57" i="3"/>
  <c r="DJ57" i="3" s="1"/>
  <c r="DG57" i="3"/>
  <c r="DF114" i="3"/>
  <c r="DJ114" i="3" s="1"/>
  <c r="DG114" i="3"/>
  <c r="DH114" i="3"/>
  <c r="DI114" i="3"/>
  <c r="CX106" i="3"/>
  <c r="DF27" i="3"/>
  <c r="DJ27" i="3" s="1"/>
  <c r="DG27" i="3"/>
  <c r="DH27" i="3"/>
  <c r="DI27" i="3"/>
  <c r="AO94" i="1"/>
  <c r="R90" i="1"/>
  <c r="GK90" i="1" s="1"/>
  <c r="CW99" i="3"/>
  <c r="CU98" i="3"/>
  <c r="CX99" i="3"/>
  <c r="CX105" i="3"/>
  <c r="CX98" i="3"/>
  <c r="CX103" i="3"/>
  <c r="CX108" i="3"/>
  <c r="CX102" i="3"/>
  <c r="CX107" i="3"/>
  <c r="CS83" i="1"/>
  <c r="CQ81" i="1"/>
  <c r="CZ80" i="1"/>
  <c r="Y80" i="1" s="1"/>
  <c r="CQ78" i="1"/>
  <c r="R76" i="1"/>
  <c r="GK76" i="1" s="1"/>
  <c r="AB69" i="1"/>
  <c r="CM63" i="1"/>
  <c r="BD31" i="1"/>
  <c r="DF47" i="3"/>
  <c r="DJ47" i="3" s="1"/>
  <c r="DG47" i="3"/>
  <c r="DH47" i="3"/>
  <c r="DI47" i="3"/>
  <c r="DF126" i="3"/>
  <c r="DJ126" i="3" s="1"/>
  <c r="DG126" i="3"/>
  <c r="DH126" i="3"/>
  <c r="DI126" i="3"/>
  <c r="CG31" i="1"/>
  <c r="BX26" i="1"/>
  <c r="BC94" i="1"/>
  <c r="AD91" i="1"/>
  <c r="AB91" i="1" s="1"/>
  <c r="CT85" i="1"/>
  <c r="CR83" i="1"/>
  <c r="CZ82" i="1"/>
  <c r="Y82" i="1" s="1"/>
  <c r="GM82" i="1" s="1"/>
  <c r="GN82" i="1" s="1"/>
  <c r="R81" i="1"/>
  <c r="GK81" i="1" s="1"/>
  <c r="CZ77" i="1"/>
  <c r="Y77" i="1" s="1"/>
  <c r="GM77" i="1" s="1"/>
  <c r="GO77" i="1" s="1"/>
  <c r="AB67" i="1"/>
  <c r="BC31" i="1"/>
  <c r="DI122" i="3"/>
  <c r="DF122" i="3"/>
  <c r="DJ122" i="3" s="1"/>
  <c r="DG122" i="3"/>
  <c r="CW101" i="3"/>
  <c r="P90" i="1"/>
  <c r="CP90" i="1" s="1"/>
  <c r="O90" i="1" s="1"/>
  <c r="GM90" i="1" s="1"/>
  <c r="GO90" i="1" s="1"/>
  <c r="CZ87" i="1"/>
  <c r="Y87" i="1" s="1"/>
  <c r="GM87" i="1" s="1"/>
  <c r="GO87" i="1" s="1"/>
  <c r="CS85" i="1"/>
  <c r="CQ83" i="1"/>
  <c r="S83" i="1"/>
  <c r="CP83" i="1" s="1"/>
  <c r="O83" i="1" s="1"/>
  <c r="P76" i="1"/>
  <c r="CP76" i="1" s="1"/>
  <c r="O76" i="1" s="1"/>
  <c r="GM76" i="1" s="1"/>
  <c r="GO76" i="1" s="1"/>
  <c r="CT75" i="1"/>
  <c r="CS71" i="1"/>
  <c r="AD66" i="1"/>
  <c r="AB66" i="1" s="1"/>
  <c r="F41" i="1"/>
  <c r="BB31" i="1"/>
  <c r="CP29" i="1"/>
  <c r="O29" i="1" s="1"/>
  <c r="GM29" i="1" s="1"/>
  <c r="GN29" i="1" s="1"/>
  <c r="CX101" i="3"/>
  <c r="DH84" i="3"/>
  <c r="DI84" i="3"/>
  <c r="DF84" i="3"/>
  <c r="DJ84" i="3" s="1"/>
  <c r="DG84" i="3"/>
  <c r="AB90" i="1"/>
  <c r="DG89" i="3"/>
  <c r="DH89" i="3"/>
  <c r="DI89" i="3"/>
  <c r="DF89" i="3"/>
  <c r="DJ89" i="3" s="1"/>
  <c r="CQ88" i="1"/>
  <c r="P88" i="1"/>
  <c r="CP88" i="1" s="1"/>
  <c r="O88" i="1" s="1"/>
  <c r="GM88" i="1" s="1"/>
  <c r="GO88" i="1" s="1"/>
  <c r="CZ84" i="1"/>
  <c r="Y84" i="1" s="1"/>
  <c r="GM84" i="1" s="1"/>
  <c r="GO84" i="1" s="1"/>
  <c r="R83" i="1"/>
  <c r="GK83" i="1" s="1"/>
  <c r="AB77" i="1"/>
  <c r="CS75" i="1"/>
  <c r="CZ74" i="1"/>
  <c r="Y74" i="1" s="1"/>
  <c r="GM74" i="1" s="1"/>
  <c r="GO74" i="1" s="1"/>
  <c r="CR71" i="1"/>
  <c r="CZ66" i="1"/>
  <c r="Y66" i="1" s="1"/>
  <c r="P66" i="1"/>
  <c r="CQ66" i="1"/>
  <c r="AZ31" i="1"/>
  <c r="DF54" i="3"/>
  <c r="DJ54" i="3" s="1"/>
  <c r="DG54" i="3"/>
  <c r="DH54" i="3"/>
  <c r="DI54" i="3"/>
  <c r="DF31" i="3"/>
  <c r="DJ31" i="3" s="1"/>
  <c r="DG31" i="3"/>
  <c r="DH31" i="3"/>
  <c r="DI31" i="3"/>
  <c r="BB94" i="1"/>
  <c r="CZ92" i="1"/>
  <c r="Y92" i="1" s="1"/>
  <c r="GM92" i="1" s="1"/>
  <c r="GO92" i="1" s="1"/>
  <c r="CU127" i="3"/>
  <c r="CV127" i="3"/>
  <c r="CX127" i="3"/>
  <c r="R85" i="1"/>
  <c r="GK85" i="1" s="1"/>
  <c r="CR75" i="1"/>
  <c r="CQ71" i="1"/>
  <c r="S71" i="1"/>
  <c r="S69" i="1"/>
  <c r="CY66" i="1"/>
  <c r="X66" i="1" s="1"/>
  <c r="DF74" i="3"/>
  <c r="DJ74" i="3" s="1"/>
  <c r="DG74" i="3"/>
  <c r="DH74" i="3"/>
  <c r="DI74" i="3"/>
  <c r="DI18" i="3"/>
  <c r="DF18" i="3"/>
  <c r="DJ18" i="3" s="1"/>
  <c r="DG18" i="3"/>
  <c r="DH18" i="3"/>
  <c r="CT89" i="1"/>
  <c r="Q85" i="1"/>
  <c r="CP85" i="1" s="1"/>
  <c r="O85" i="1" s="1"/>
  <c r="GM85" i="1" s="1"/>
  <c r="GO85" i="1" s="1"/>
  <c r="Q71" i="1"/>
  <c r="CP71" i="1" s="1"/>
  <c r="O71" i="1" s="1"/>
  <c r="CS70" i="1"/>
  <c r="P69" i="1"/>
  <c r="CS68" i="1"/>
  <c r="CT67" i="1"/>
  <c r="CC26" i="1"/>
  <c r="AT31" i="1"/>
  <c r="CJ26" i="1"/>
  <c r="BA31" i="1"/>
  <c r="DF119" i="3"/>
  <c r="DJ119" i="3" s="1"/>
  <c r="DG119" i="3"/>
  <c r="DH119" i="3"/>
  <c r="DI119" i="3"/>
  <c r="DF116" i="3"/>
  <c r="DJ116" i="3" s="1"/>
  <c r="DF67" i="3"/>
  <c r="DG67" i="3"/>
  <c r="DH67" i="3"/>
  <c r="DI67" i="3"/>
  <c r="DJ67" i="3" s="1"/>
  <c r="DF26" i="3"/>
  <c r="DJ26" i="3" s="1"/>
  <c r="DG26" i="3"/>
  <c r="DH26" i="3"/>
  <c r="DI26" i="3"/>
  <c r="P75" i="1"/>
  <c r="CP75" i="1" s="1"/>
  <c r="O75" i="1" s="1"/>
  <c r="GM75" i="1" s="1"/>
  <c r="GN75" i="1" s="1"/>
  <c r="R68" i="1"/>
  <c r="AO31" i="1"/>
  <c r="CV98" i="3"/>
  <c r="DG62" i="3"/>
  <c r="DH62" i="3"/>
  <c r="DI62" i="3"/>
  <c r="DF62" i="3"/>
  <c r="DJ62" i="3" s="1"/>
  <c r="CX120" i="3"/>
  <c r="BY26" i="1"/>
  <c r="CX115" i="3"/>
  <c r="CW2" i="3"/>
  <c r="CX3" i="3"/>
  <c r="CX121" i="3"/>
  <c r="CX109" i="3"/>
  <c r="CX50" i="3"/>
  <c r="CX10" i="3"/>
  <c r="CW3" i="3"/>
  <c r="AD29" i="1"/>
  <c r="AB29" i="1" s="1"/>
  <c r="CS28" i="1"/>
  <c r="CX71" i="3"/>
  <c r="CX37" i="3"/>
  <c r="CX24" i="3"/>
  <c r="CX11" i="3"/>
  <c r="CX4" i="3"/>
  <c r="CX110" i="3"/>
  <c r="CU109" i="3"/>
  <c r="DI93" i="3"/>
  <c r="DJ93" i="3" s="1"/>
  <c r="DI87" i="3"/>
  <c r="DI81" i="3"/>
  <c r="DI68" i="3"/>
  <c r="DJ68" i="3" s="1"/>
  <c r="DI60" i="3"/>
  <c r="CX51" i="3"/>
  <c r="DI42" i="3"/>
  <c r="DI34" i="3"/>
  <c r="DI1" i="3"/>
  <c r="DJ1" i="3" s="1"/>
  <c r="DH93" i="3"/>
  <c r="DH87" i="3"/>
  <c r="DH81" i="3"/>
  <c r="DH68" i="3"/>
  <c r="DH60" i="3"/>
  <c r="DI55" i="3"/>
  <c r="DH42" i="3"/>
  <c r="DH34" i="3"/>
  <c r="DI28" i="3"/>
  <c r="DI21" i="3"/>
  <c r="CX5" i="3"/>
  <c r="DH1" i="3"/>
  <c r="CX117" i="3"/>
  <c r="CX111" i="3"/>
  <c r="DI94" i="3"/>
  <c r="DG93" i="3"/>
  <c r="DG87" i="3"/>
  <c r="DI82" i="3"/>
  <c r="DG81" i="3"/>
  <c r="DJ81" i="3" s="1"/>
  <c r="DI75" i="3"/>
  <c r="DI69" i="3"/>
  <c r="DG68" i="3"/>
  <c r="DG60" i="3"/>
  <c r="DH55" i="3"/>
  <c r="DI48" i="3"/>
  <c r="DG42" i="3"/>
  <c r="DI35" i="3"/>
  <c r="DG34" i="3"/>
  <c r="DJ34" i="3" s="1"/>
  <c r="DH28" i="3"/>
  <c r="DI22" i="3"/>
  <c r="DJ22" i="3" s="1"/>
  <c r="DH21" i="3"/>
  <c r="DI16" i="3"/>
  <c r="DI9" i="3"/>
  <c r="CW5" i="3"/>
  <c r="DI2" i="3"/>
  <c r="DG1" i="3"/>
  <c r="AU31" i="1"/>
  <c r="DH94" i="3"/>
  <c r="DI88" i="3"/>
  <c r="DH82" i="3"/>
  <c r="DH75" i="3"/>
  <c r="DH69" i="3"/>
  <c r="DI61" i="3"/>
  <c r="DG55" i="3"/>
  <c r="DI49" i="3"/>
  <c r="DJ49" i="3" s="1"/>
  <c r="DH48" i="3"/>
  <c r="DI43" i="3"/>
  <c r="DH35" i="3"/>
  <c r="DG28" i="3"/>
  <c r="DH22" i="3"/>
  <c r="DG21" i="3"/>
  <c r="DH16" i="3"/>
  <c r="CX13" i="3"/>
  <c r="DH9" i="3"/>
  <c r="CX6" i="3"/>
  <c r="DH2" i="3"/>
  <c r="CT29" i="1"/>
  <c r="Q28" i="1"/>
  <c r="AD31" i="1" s="1"/>
  <c r="CX112" i="3"/>
  <c r="DI95" i="3"/>
  <c r="DG94" i="3"/>
  <c r="DJ94" i="3" s="1"/>
  <c r="DH88" i="3"/>
  <c r="DI83" i="3"/>
  <c r="DG82" i="3"/>
  <c r="DJ82" i="3" s="1"/>
  <c r="DG75" i="3"/>
  <c r="DI70" i="3"/>
  <c r="DG69" i="3"/>
  <c r="DJ69" i="3" s="1"/>
  <c r="DH61" i="3"/>
  <c r="DI56" i="3"/>
  <c r="DH49" i="3"/>
  <c r="DG48" i="3"/>
  <c r="DH43" i="3"/>
  <c r="DG35" i="3"/>
  <c r="DJ35" i="3" s="1"/>
  <c r="DI29" i="3"/>
  <c r="DI23" i="3"/>
  <c r="DG22" i="3"/>
  <c r="DG16" i="3"/>
  <c r="DG9" i="3"/>
  <c r="DG2" i="3"/>
  <c r="DJ2" i="3" s="1"/>
  <c r="CS29" i="1"/>
  <c r="CX118" i="3"/>
  <c r="DH95" i="3"/>
  <c r="DG88" i="3"/>
  <c r="DH83" i="3"/>
  <c r="CX79" i="3"/>
  <c r="DI76" i="3"/>
  <c r="DH70" i="3"/>
  <c r="DG61" i="3"/>
  <c r="DH56" i="3"/>
  <c r="DG49" i="3"/>
  <c r="DG43" i="3"/>
  <c r="DI36" i="3"/>
  <c r="DH29" i="3"/>
  <c r="DH23" i="3"/>
  <c r="DI17" i="3"/>
  <c r="CX7" i="3"/>
  <c r="CX125" i="3"/>
  <c r="CX113" i="3"/>
  <c r="CX100" i="3"/>
  <c r="DG95" i="3"/>
  <c r="DJ95" i="3" s="1"/>
  <c r="DG83" i="3"/>
  <c r="DJ83" i="3" s="1"/>
  <c r="DH76" i="3"/>
  <c r="DG70" i="3"/>
  <c r="DJ70" i="3" s="1"/>
  <c r="DG56" i="3"/>
  <c r="CX41" i="3"/>
  <c r="DH36" i="3"/>
  <c r="DG29" i="3"/>
  <c r="DG23" i="3"/>
  <c r="DJ23" i="3" s="1"/>
  <c r="DH17" i="3"/>
  <c r="CX80" i="3"/>
  <c r="DI63" i="3"/>
  <c r="DJ63" i="3" s="1"/>
  <c r="DI38" i="3"/>
  <c r="DJ38" i="3" s="1"/>
  <c r="CX33" i="3"/>
  <c r="J91" i="7" l="1"/>
  <c r="H91" i="7"/>
  <c r="H33" i="7"/>
  <c r="H95" i="7"/>
  <c r="J95" i="7"/>
  <c r="AF63" i="1"/>
  <c r="S94" i="1"/>
  <c r="DF115" i="3"/>
  <c r="DJ115" i="3" s="1"/>
  <c r="DG115" i="3"/>
  <c r="DH115" i="3"/>
  <c r="DI115" i="3"/>
  <c r="F110" i="1"/>
  <c r="BC63" i="1"/>
  <c r="DF13" i="3"/>
  <c r="DG13" i="3"/>
  <c r="DJ13" i="3" s="1"/>
  <c r="DH13" i="3"/>
  <c r="DI13" i="3"/>
  <c r="DG4" i="3"/>
  <c r="DJ4" i="3" s="1"/>
  <c r="DH4" i="3"/>
  <c r="DI4" i="3"/>
  <c r="DF4" i="3"/>
  <c r="DF127" i="3"/>
  <c r="DG127" i="3"/>
  <c r="DH127" i="3"/>
  <c r="DI127" i="3"/>
  <c r="DJ127" i="3" s="1"/>
  <c r="AC94" i="1"/>
  <c r="CP66" i="1"/>
  <c r="O66" i="1" s="1"/>
  <c r="DF107" i="3"/>
  <c r="DJ107" i="3" s="1"/>
  <c r="DG107" i="3"/>
  <c r="DH107" i="3"/>
  <c r="DI107" i="3"/>
  <c r="AI63" i="1"/>
  <c r="V94" i="1"/>
  <c r="DF6" i="3"/>
  <c r="DG6" i="3"/>
  <c r="DJ6" i="3" s="1"/>
  <c r="DH6" i="3"/>
  <c r="DI6" i="3"/>
  <c r="DF79" i="3"/>
  <c r="DG79" i="3"/>
  <c r="DH79" i="3"/>
  <c r="DI79" i="3"/>
  <c r="DJ79" i="3" s="1"/>
  <c r="DG11" i="3"/>
  <c r="DH11" i="3"/>
  <c r="DI11" i="3"/>
  <c r="DJ11" i="3" s="1"/>
  <c r="DF11" i="3"/>
  <c r="DF102" i="3"/>
  <c r="DJ102" i="3" s="1"/>
  <c r="DG102" i="3"/>
  <c r="DH102" i="3"/>
  <c r="DI102" i="3"/>
  <c r="AZ26" i="1"/>
  <c r="F42" i="1"/>
  <c r="AZ124" i="1"/>
  <c r="AU63" i="1"/>
  <c r="F113" i="1"/>
  <c r="DF120" i="3"/>
  <c r="DJ120" i="3" s="1"/>
  <c r="DG120" i="3"/>
  <c r="DH120" i="3"/>
  <c r="DI120" i="3"/>
  <c r="DF100" i="3"/>
  <c r="DG100" i="3"/>
  <c r="DJ100" i="3" s="1"/>
  <c r="DH100" i="3"/>
  <c r="DI100" i="3"/>
  <c r="DG24" i="3"/>
  <c r="DJ24" i="3" s="1"/>
  <c r="DH24" i="3"/>
  <c r="DI24" i="3"/>
  <c r="DF24" i="3"/>
  <c r="DF108" i="3"/>
  <c r="DJ108" i="3" s="1"/>
  <c r="DG108" i="3"/>
  <c r="DH108" i="3"/>
  <c r="DI108" i="3"/>
  <c r="DI104" i="3"/>
  <c r="DF104" i="3"/>
  <c r="DJ104" i="3" s="1"/>
  <c r="DG104" i="3"/>
  <c r="DH104" i="3"/>
  <c r="F50" i="1"/>
  <c r="AU26" i="1"/>
  <c r="AU124" i="1"/>
  <c r="DF113" i="3"/>
  <c r="DG113" i="3"/>
  <c r="DJ113" i="3" s="1"/>
  <c r="DH113" i="3"/>
  <c r="DI113" i="3"/>
  <c r="DG37" i="3"/>
  <c r="DH37" i="3"/>
  <c r="DI37" i="3"/>
  <c r="DJ37" i="3" s="1"/>
  <c r="DF37" i="3"/>
  <c r="DF103" i="3"/>
  <c r="DJ103" i="3" s="1"/>
  <c r="DG103" i="3"/>
  <c r="DH103" i="3"/>
  <c r="DI103" i="3"/>
  <c r="F103" i="1"/>
  <c r="AP63" i="1"/>
  <c r="AP124" i="1"/>
  <c r="Y31" i="1"/>
  <c r="AL26" i="1"/>
  <c r="DF33" i="3"/>
  <c r="DG33" i="3"/>
  <c r="DH33" i="3"/>
  <c r="DI33" i="3"/>
  <c r="DJ33" i="3" s="1"/>
  <c r="DF125" i="3"/>
  <c r="DG125" i="3"/>
  <c r="DJ125" i="3" s="1"/>
  <c r="DH125" i="3"/>
  <c r="DI125" i="3"/>
  <c r="DF118" i="3"/>
  <c r="DJ118" i="3" s="1"/>
  <c r="DG118" i="3"/>
  <c r="DH118" i="3"/>
  <c r="DI118" i="3"/>
  <c r="DG71" i="3"/>
  <c r="DJ71" i="3" s="1"/>
  <c r="DH71" i="3"/>
  <c r="DI71" i="3"/>
  <c r="DF71" i="3"/>
  <c r="BB63" i="1"/>
  <c r="F107" i="1"/>
  <c r="DF101" i="3"/>
  <c r="DG101" i="3"/>
  <c r="DJ101" i="3" s="1"/>
  <c r="DH101" i="3"/>
  <c r="DI101" i="3"/>
  <c r="DF98" i="3"/>
  <c r="DG98" i="3"/>
  <c r="DH98" i="3"/>
  <c r="DI98" i="3"/>
  <c r="DJ98" i="3" s="1"/>
  <c r="X31" i="1"/>
  <c r="AK26" i="1"/>
  <c r="AH26" i="1"/>
  <c r="U31" i="1"/>
  <c r="W31" i="1"/>
  <c r="AJ26" i="1"/>
  <c r="GM67" i="1"/>
  <c r="GO67" i="1" s="1"/>
  <c r="GM78" i="1"/>
  <c r="GO78" i="1" s="1"/>
  <c r="AO26" i="1"/>
  <c r="F35" i="1"/>
  <c r="AO124" i="1"/>
  <c r="BA26" i="1"/>
  <c r="F51" i="1"/>
  <c r="BB26" i="1"/>
  <c r="F44" i="1"/>
  <c r="BB124" i="1"/>
  <c r="DF99" i="3"/>
  <c r="DG99" i="3"/>
  <c r="DJ99" i="3" s="1"/>
  <c r="DH99" i="3"/>
  <c r="DI99" i="3"/>
  <c r="CP68" i="1"/>
  <c r="O68" i="1" s="1"/>
  <c r="AF26" i="1"/>
  <c r="S31" i="1"/>
  <c r="DF80" i="3"/>
  <c r="DG80" i="3"/>
  <c r="DJ80" i="3" s="1"/>
  <c r="DH80" i="3"/>
  <c r="DI80" i="3"/>
  <c r="DF111" i="3"/>
  <c r="DG111" i="3"/>
  <c r="DJ111" i="3" s="1"/>
  <c r="DH111" i="3"/>
  <c r="DI111" i="3"/>
  <c r="GK68" i="1"/>
  <c r="AE94" i="1"/>
  <c r="BA94" i="1"/>
  <c r="CJ63" i="1"/>
  <c r="CG26" i="1"/>
  <c r="AX31" i="1"/>
  <c r="F49" i="1"/>
  <c r="AT26" i="1"/>
  <c r="F56" i="1"/>
  <c r="BD26" i="1"/>
  <c r="BD124" i="1"/>
  <c r="AX63" i="1"/>
  <c r="F101" i="1"/>
  <c r="AJ63" i="1"/>
  <c r="W94" i="1"/>
  <c r="DF106" i="3"/>
  <c r="DJ106" i="3" s="1"/>
  <c r="DG106" i="3"/>
  <c r="DH106" i="3"/>
  <c r="DI106" i="3"/>
  <c r="DF117" i="3"/>
  <c r="DJ117" i="3" s="1"/>
  <c r="DG117" i="3"/>
  <c r="DH117" i="3"/>
  <c r="DI117" i="3"/>
  <c r="DF50" i="3"/>
  <c r="DG50" i="3"/>
  <c r="DJ50" i="3" s="1"/>
  <c r="DH50" i="3"/>
  <c r="DI50" i="3"/>
  <c r="AH63" i="1"/>
  <c r="U94" i="1"/>
  <c r="DF7" i="3"/>
  <c r="DG7" i="3"/>
  <c r="DJ7" i="3" s="1"/>
  <c r="DH7" i="3"/>
  <c r="DI7" i="3"/>
  <c r="BC26" i="1"/>
  <c r="BC124" i="1"/>
  <c r="F47" i="1"/>
  <c r="CY68" i="1"/>
  <c r="X68" i="1" s="1"/>
  <c r="CZ68" i="1"/>
  <c r="Y68" i="1" s="1"/>
  <c r="AL94" i="1" s="1"/>
  <c r="DF10" i="3"/>
  <c r="DJ10" i="3" s="1"/>
  <c r="DG10" i="3"/>
  <c r="DH10" i="3"/>
  <c r="DI10" i="3"/>
  <c r="DF112" i="3"/>
  <c r="DG112" i="3"/>
  <c r="DJ112" i="3" s="1"/>
  <c r="DH112" i="3"/>
  <c r="DI112" i="3"/>
  <c r="DI5" i="3"/>
  <c r="DF5" i="3"/>
  <c r="DG5" i="3"/>
  <c r="DJ5" i="3" s="1"/>
  <c r="DH5" i="3"/>
  <c r="DF109" i="3"/>
  <c r="DG109" i="3"/>
  <c r="DH109" i="3"/>
  <c r="DI109" i="3"/>
  <c r="DJ109" i="3" s="1"/>
  <c r="AK94" i="1"/>
  <c r="AO63" i="1"/>
  <c r="F98" i="1"/>
  <c r="AC31" i="1"/>
  <c r="CP28" i="1"/>
  <c r="O28" i="1" s="1"/>
  <c r="AG63" i="1"/>
  <c r="T94" i="1"/>
  <c r="DF105" i="3"/>
  <c r="DJ105" i="3" s="1"/>
  <c r="DG105" i="3"/>
  <c r="DH105" i="3"/>
  <c r="DI105" i="3"/>
  <c r="AQ63" i="1"/>
  <c r="AQ124" i="1"/>
  <c r="F104" i="1"/>
  <c r="Q31" i="1"/>
  <c r="AD26" i="1"/>
  <c r="DF121" i="3"/>
  <c r="DJ121" i="3" s="1"/>
  <c r="DG121" i="3"/>
  <c r="DH121" i="3"/>
  <c r="DI121" i="3"/>
  <c r="CY69" i="1"/>
  <c r="X69" i="1" s="1"/>
  <c r="CZ69" i="1"/>
  <c r="Y69" i="1" s="1"/>
  <c r="F54" i="1"/>
  <c r="V26" i="1"/>
  <c r="DH110" i="3"/>
  <c r="DI110" i="3"/>
  <c r="DF110" i="3"/>
  <c r="DG110" i="3"/>
  <c r="DJ110" i="3" s="1"/>
  <c r="DH51" i="3"/>
  <c r="DI51" i="3"/>
  <c r="DF51" i="3"/>
  <c r="DG51" i="3"/>
  <c r="DJ51" i="3" s="1"/>
  <c r="DF41" i="3"/>
  <c r="DG41" i="3"/>
  <c r="DJ41" i="3" s="1"/>
  <c r="DH41" i="3"/>
  <c r="DI41" i="3"/>
  <c r="DF3" i="3"/>
  <c r="DG3" i="3"/>
  <c r="DJ3" i="3" s="1"/>
  <c r="DH3" i="3"/>
  <c r="DI3" i="3"/>
  <c r="CP69" i="1"/>
  <c r="O69" i="1" s="1"/>
  <c r="GM69" i="1" s="1"/>
  <c r="GO69" i="1" s="1"/>
  <c r="CY71" i="1"/>
  <c r="X71" i="1" s="1"/>
  <c r="GM71" i="1" s="1"/>
  <c r="GO71" i="1" s="1"/>
  <c r="CZ71" i="1"/>
  <c r="Y71" i="1" s="1"/>
  <c r="CY83" i="1"/>
  <c r="X83" i="1" s="1"/>
  <c r="GM83" i="1" s="1"/>
  <c r="GO83" i="1" s="1"/>
  <c r="CZ83" i="1"/>
  <c r="Y83" i="1" s="1"/>
  <c r="CY91" i="1"/>
  <c r="X91" i="1" s="1"/>
  <c r="CZ91" i="1"/>
  <c r="Y91" i="1" s="1"/>
  <c r="CP91" i="1"/>
  <c r="O91" i="1" s="1"/>
  <c r="GM91" i="1" s="1"/>
  <c r="GO91" i="1" s="1"/>
  <c r="AD94" i="1"/>
  <c r="AZ63" i="1"/>
  <c r="F105" i="1"/>
  <c r="AL63" i="1" l="1"/>
  <c r="Y94" i="1"/>
  <c r="AX26" i="1"/>
  <c r="F38" i="1"/>
  <c r="AX124" i="1"/>
  <c r="GM68" i="1"/>
  <c r="GN68" i="1" s="1"/>
  <c r="CB94" i="1" s="1"/>
  <c r="F55" i="1"/>
  <c r="W26" i="1"/>
  <c r="W124" i="1"/>
  <c r="Y26" i="1"/>
  <c r="F58" i="1"/>
  <c r="Y124" i="1"/>
  <c r="AU22" i="1"/>
  <c r="F143" i="1"/>
  <c r="AU154" i="1"/>
  <c r="AD63" i="1"/>
  <c r="Q94" i="1"/>
  <c r="V63" i="1"/>
  <c r="F117" i="1"/>
  <c r="AQ22" i="1"/>
  <c r="F134" i="1"/>
  <c r="AQ154" i="1"/>
  <c r="BC22" i="1"/>
  <c r="F140" i="1"/>
  <c r="BC154" i="1"/>
  <c r="F53" i="1"/>
  <c r="U26" i="1"/>
  <c r="U124" i="1"/>
  <c r="AP22" i="1"/>
  <c r="F133" i="1"/>
  <c r="G16" i="2" s="1"/>
  <c r="AP154" i="1"/>
  <c r="X94" i="1"/>
  <c r="AK63" i="1"/>
  <c r="BA63" i="1"/>
  <c r="F114" i="1"/>
  <c r="R94" i="1"/>
  <c r="AE63" i="1"/>
  <c r="GM66" i="1"/>
  <c r="AB94" i="1"/>
  <c r="F137" i="1"/>
  <c r="BB22" i="1"/>
  <c r="BB154" i="1"/>
  <c r="X26" i="1"/>
  <c r="F57" i="1"/>
  <c r="CH94" i="1"/>
  <c r="P94" i="1"/>
  <c r="CE94" i="1"/>
  <c r="AC63" i="1"/>
  <c r="CF94" i="1"/>
  <c r="S26" i="1"/>
  <c r="S124" i="1"/>
  <c r="F46" i="1"/>
  <c r="W63" i="1"/>
  <c r="F118" i="1"/>
  <c r="T63" i="1"/>
  <c r="F115" i="1"/>
  <c r="T124" i="1"/>
  <c r="U63" i="1"/>
  <c r="F116" i="1"/>
  <c r="V124" i="1"/>
  <c r="BA124" i="1"/>
  <c r="GM28" i="1"/>
  <c r="AB31" i="1"/>
  <c r="BD22" i="1"/>
  <c r="F149" i="1"/>
  <c r="BD154" i="1"/>
  <c r="AZ22" i="1"/>
  <c r="F135" i="1"/>
  <c r="AZ154" i="1"/>
  <c r="S63" i="1"/>
  <c r="F109" i="1"/>
  <c r="Q26" i="1"/>
  <c r="F43" i="1"/>
  <c r="Q124" i="1"/>
  <c r="CE31" i="1"/>
  <c r="P31" i="1"/>
  <c r="AC26" i="1"/>
  <c r="CF31" i="1"/>
  <c r="CH31" i="1"/>
  <c r="AO22" i="1"/>
  <c r="F128" i="1"/>
  <c r="AO154" i="1"/>
  <c r="O31" i="1" l="1"/>
  <c r="AB26" i="1"/>
  <c r="CH63" i="1"/>
  <c r="AY94" i="1"/>
  <c r="AU18" i="1"/>
  <c r="F173" i="1"/>
  <c r="AP18" i="1"/>
  <c r="F163" i="1"/>
  <c r="V22" i="1"/>
  <c r="F147" i="1"/>
  <c r="V154" i="1"/>
  <c r="CE26" i="1"/>
  <c r="AV31" i="1"/>
  <c r="H16" i="2"/>
  <c r="U22" i="1"/>
  <c r="F146" i="1"/>
  <c r="U154" i="1"/>
  <c r="W22" i="1"/>
  <c r="F148" i="1"/>
  <c r="W154" i="1"/>
  <c r="P63" i="1"/>
  <c r="F97" i="1"/>
  <c r="BB18" i="1"/>
  <c r="F167" i="1"/>
  <c r="CA31" i="1"/>
  <c r="GN28" i="1"/>
  <c r="CB31" i="1" s="1"/>
  <c r="X63" i="1"/>
  <c r="F120" i="1"/>
  <c r="AS94" i="1"/>
  <c r="CB63" i="1"/>
  <c r="CF26" i="1"/>
  <c r="AW31" i="1"/>
  <c r="Y22" i="1"/>
  <c r="F151" i="1"/>
  <c r="Y154" i="1"/>
  <c r="BC18" i="1"/>
  <c r="F170" i="1"/>
  <c r="AX22" i="1"/>
  <c r="AX154" i="1"/>
  <c r="F131" i="1"/>
  <c r="X124" i="1"/>
  <c r="GO66" i="1"/>
  <c r="CC94" i="1" s="1"/>
  <c r="CA94" i="1"/>
  <c r="S22" i="1"/>
  <c r="S154" i="1"/>
  <c r="F139" i="1"/>
  <c r="R63" i="1"/>
  <c r="F108" i="1"/>
  <c r="R124" i="1"/>
  <c r="F34" i="1"/>
  <c r="P26" i="1"/>
  <c r="P124" i="1"/>
  <c r="T22" i="1"/>
  <c r="T154" i="1"/>
  <c r="F145" i="1"/>
  <c r="AQ18" i="1"/>
  <c r="F164" i="1"/>
  <c r="AO18" i="1"/>
  <c r="F158" i="1"/>
  <c r="BD18" i="1"/>
  <c r="F179" i="1"/>
  <c r="CH26" i="1"/>
  <c r="AY31" i="1"/>
  <c r="BA22" i="1"/>
  <c r="F144" i="1"/>
  <c r="BA154" i="1"/>
  <c r="O94" i="1"/>
  <c r="AB63" i="1"/>
  <c r="AZ18" i="1"/>
  <c r="F165" i="1"/>
  <c r="CF63" i="1"/>
  <c r="AW94" i="1"/>
  <c r="Y63" i="1"/>
  <c r="F121" i="1"/>
  <c r="CE63" i="1"/>
  <c r="AV94" i="1"/>
  <c r="Q22" i="1"/>
  <c r="Q154" i="1"/>
  <c r="F136" i="1"/>
  <c r="Q63" i="1"/>
  <c r="F106" i="1"/>
  <c r="S18" i="1" l="1"/>
  <c r="F169" i="1"/>
  <c r="AR31" i="1"/>
  <c r="CA26" i="1"/>
  <c r="AS31" i="1"/>
  <c r="CB26" i="1"/>
  <c r="Q18" i="1"/>
  <c r="F166" i="1"/>
  <c r="V18" i="1"/>
  <c r="F177" i="1"/>
  <c r="AX18" i="1"/>
  <c r="F161" i="1"/>
  <c r="CA63" i="1"/>
  <c r="AR94" i="1"/>
  <c r="AY26" i="1"/>
  <c r="F39" i="1"/>
  <c r="AY124" i="1"/>
  <c r="F111" i="1"/>
  <c r="AS63" i="1"/>
  <c r="AW26" i="1"/>
  <c r="F37" i="1"/>
  <c r="AW124" i="1"/>
  <c r="X22" i="1"/>
  <c r="X154" i="1"/>
  <c r="F150" i="1"/>
  <c r="T18" i="1"/>
  <c r="F175" i="1"/>
  <c r="P22" i="1"/>
  <c r="F127" i="1"/>
  <c r="P154" i="1"/>
  <c r="W18" i="1"/>
  <c r="F178" i="1"/>
  <c r="AY63" i="1"/>
  <c r="F102" i="1"/>
  <c r="F36" i="1"/>
  <c r="AV124" i="1"/>
  <c r="AV26" i="1"/>
  <c r="F96" i="1"/>
  <c r="O63" i="1"/>
  <c r="Y18" i="1"/>
  <c r="F181" i="1"/>
  <c r="CC63" i="1"/>
  <c r="AT94" i="1"/>
  <c r="AW63" i="1"/>
  <c r="F100" i="1"/>
  <c r="BA18" i="1"/>
  <c r="F174" i="1"/>
  <c r="AV63" i="1"/>
  <c r="F99" i="1"/>
  <c r="R22" i="1"/>
  <c r="R154" i="1"/>
  <c r="F138" i="1"/>
  <c r="J16" i="2" s="1"/>
  <c r="U18" i="1"/>
  <c r="F176" i="1"/>
  <c r="F33" i="1"/>
  <c r="O26" i="1"/>
  <c r="O124" i="1"/>
  <c r="O22" i="1" l="1"/>
  <c r="F126" i="1"/>
  <c r="O154" i="1"/>
  <c r="P18" i="1"/>
  <c r="F157" i="1"/>
  <c r="F122" i="1"/>
  <c r="AR63" i="1"/>
  <c r="AS26" i="1"/>
  <c r="AS124" i="1"/>
  <c r="F48" i="1"/>
  <c r="AT63" i="1"/>
  <c r="F112" i="1"/>
  <c r="AT124" i="1"/>
  <c r="AV22" i="1"/>
  <c r="AV154" i="1"/>
  <c r="F129" i="1"/>
  <c r="X18" i="1"/>
  <c r="F180" i="1"/>
  <c r="R18" i="1"/>
  <c r="F168" i="1"/>
  <c r="AR26" i="1"/>
  <c r="AR124" i="1"/>
  <c r="F59" i="1"/>
  <c r="AW22" i="1"/>
  <c r="F130" i="1"/>
  <c r="AW154" i="1"/>
  <c r="AY22" i="1"/>
  <c r="AY154" i="1"/>
  <c r="F132" i="1"/>
  <c r="AY18" i="1" l="1"/>
  <c r="F162" i="1"/>
  <c r="AT22" i="1"/>
  <c r="F142" i="1"/>
  <c r="F16" i="2" s="1"/>
  <c r="AT154" i="1"/>
  <c r="AS22" i="1"/>
  <c r="F141" i="1"/>
  <c r="E16" i="2" s="1"/>
  <c r="I16" i="2" s="1"/>
  <c r="N16" i="2" s="1"/>
  <c r="AS154" i="1"/>
  <c r="O18" i="1"/>
  <c r="F156" i="1"/>
  <c r="AV18" i="1"/>
  <c r="F159" i="1"/>
  <c r="AW18" i="1"/>
  <c r="F160" i="1"/>
  <c r="AR22" i="1"/>
  <c r="F152" i="1"/>
  <c r="AR154" i="1"/>
  <c r="AS18" i="1" l="1"/>
  <c r="F171" i="1"/>
  <c r="F172" i="1"/>
  <c r="AT18" i="1"/>
  <c r="AR18" i="1"/>
  <c r="F182" i="1"/>
</calcChain>
</file>

<file path=xl/sharedStrings.xml><?xml version="1.0" encoding="utf-8"?>
<sst xmlns="http://schemas.openxmlformats.org/spreadsheetml/2006/main" count="4271" uniqueCount="308">
  <si>
    <t>Smeta.RU  (495) 974-1589</t>
  </si>
  <si>
    <t>_PS_</t>
  </si>
  <si>
    <t>Smeta.RU</t>
  </si>
  <si>
    <t/>
  </si>
  <si>
    <t>02-01-08</t>
  </si>
  <si>
    <t>02-01-08 Строительство КЛ-0,4 кВ в здании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</si>
  <si>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</si>
  <si>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</si>
  <si>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</si>
  <si>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</si>
  <si>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</si>
  <si>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</si>
  <si>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</si>
  <si>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</si>
  <si>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</si>
  <si>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</si>
  <si>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</si>
  <si>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</si>
  <si>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</si>
  <si>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</si>
  <si>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</si>
  <si>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Прокладка КЛ-0,4кВ в здании</t>
  </si>
  <si>
    <t>Новый раздел</t>
  </si>
  <si>
    <t>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</si>
  <si>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</si>
  <si>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</si>
  <si>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</si>
  <si>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</si>
  <si>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</si>
  <si>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</si>
  <si>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</si>
  <si>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</si>
  <si>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</si>
  <si>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Стабитерм 225</t>
  </si>
  <si>
    <t>кг</t>
  </si>
  <si>
    <t>)*1,02</t>
  </si>
  <si>
    <t>[526 / 1,2 /  9,64]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</si>
  <si>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</si>
  <si>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</si>
  <si>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</si>
  <si>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</si>
  <si>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</si>
  <si>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</si>
  <si>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</si>
  <si>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</si>
  <si>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</si>
  <si>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</si>
  <si>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</si>
  <si>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</si>
  <si>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</si>
  <si>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</si>
  <si>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</si>
  <si>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</si>
  <si>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</si>
  <si>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</si>
  <si>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</si>
  <si>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</si>
  <si>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</si>
  <si>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</si>
  <si>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</si>
  <si>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</si>
  <si>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</si>
  <si>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</si>
  <si>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</si>
  <si>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</si>
  <si>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</si>
  <si>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</si>
  <si>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</si>
  <si>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</si>
  <si>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</si>
  <si>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</si>
  <si>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</si>
  <si>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</si>
  <si>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</si>
  <si>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</si>
  <si>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</si>
  <si>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</si>
  <si>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</si>
  <si>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</si>
  <si>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</si>
  <si>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</si>
  <si>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</si>
  <si>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</si>
  <si>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</si>
  <si>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</si>
  <si>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</si>
  <si>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</si>
  <si>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</si>
  <si>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</si>
  <si>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</si>
  <si>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</si>
  <si>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</si>
  <si>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</si>
  <si>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4х70</t>
  </si>
  <si>
    <t>3</t>
  </si>
  <si>
    <t>4.8-77-3</t>
  </si>
  <si>
    <t>Прокладка кабеля напряжением до 35 кВ по дну канала без креплений при массе 1 м до 3 кг</t>
  </si>
  <si>
    <t>100 М КАБЕЛЯ</t>
  </si>
  <si>
    <t>ТСН-2001.4 Доп. 69, Сб. 8, т. 77, поз. 3</t>
  </si>
  <si>
    <t>Монтаж оборудования</t>
  </si>
  <si>
    <t>ТСН-2001.4-8. 8-73...8-80</t>
  </si>
  <si>
    <t>ТСН-2001.4-8-3</t>
  </si>
  <si>
    <t>4</t>
  </si>
  <si>
    <t>5</t>
  </si>
  <si>
    <t>Цена поставщика</t>
  </si>
  <si>
    <t>Кабель АПвБбШп(г) 4х70 мм2</t>
  </si>
  <si>
    <t>м</t>
  </si>
  <si>
    <t>*1,02</t>
  </si>
  <si>
    <t>Материалы</t>
  </si>
  <si>
    <t>Материалы, изделия и конструкции</t>
  </si>
  <si>
    <t>[656,35 /  9,8]</t>
  </si>
  <si>
    <t>6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</si>
  <si>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</si>
  <si>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</si>
  <si>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1  ШТ.</t>
  </si>
  <si>
    <t>ТСН-2001.4 Доп. 70, Сб. 8, т. 318, поз. 3</t>
  </si>
  <si>
    <t>ТСН-2001.4-8. 8-316-3....8-318-4 (доп. 70)</t>
  </si>
  <si>
    <t>ТСН-2001.4-8-53</t>
  </si>
  <si>
    <t>7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</si>
  <si>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</si>
  <si>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</si>
  <si>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КОМПЛЕКТ</t>
  </si>
  <si>
    <t>ТСН-2001.1 Доп. 70, Р. 21, о. 5, поз. 1237</t>
  </si>
  <si>
    <t>Материалы монтажные</t>
  </si>
  <si>
    <t>ТСН-2001.1 Материалы монтажные</t>
  </si>
  <si>
    <t>ТСН-2001.1-2</t>
  </si>
  <si>
    <t>8</t>
  </si>
  <si>
    <t>4.8-76-6</t>
  </si>
  <si>
    <t>Присоединение к зажимам жил проводов или кабелей сечением до 150 мм2</t>
  </si>
  <si>
    <t>100 шт.</t>
  </si>
  <si>
    <t>ТСН-2001.4 Доп. 67, Сб. 8, т. 76, поз. 6</t>
  </si>
  <si>
    <t>4х150</t>
  </si>
  <si>
    <t>9</t>
  </si>
  <si>
    <t>4.8-77-4</t>
  </si>
  <si>
    <t>Прокладка кабеля напряжением до 35 кВ по дну канала без креплений при массе 1 м до 6 кг(в ТП)</t>
  </si>
  <si>
    <t>ТСН-2001.4 Доп. 69, Сб. 8, т. 77, поз. 4</t>
  </si>
  <si>
    <t>10</t>
  </si>
  <si>
    <t>4.8-78-5</t>
  </si>
  <si>
    <t>Прокладка кабеля напряжением до 35 кВ с креплением накладными скобами при массе 1 м до 6 кг (в ГРЩ)</t>
  </si>
  <si>
    <t>ТСН-2001.4 Доп. 68, Сб. 8, т. 78, поз. 5</t>
  </si>
  <si>
    <t>11</t>
  </si>
  <si>
    <t>Кабель АПвБбШп(г) 4х150 мм2</t>
  </si>
  <si>
    <t>[1 199,11 /  9,8]</t>
  </si>
  <si>
    <t>12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</si>
  <si>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</si>
  <si>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</si>
  <si>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70, Сб. 8, т. 318, поз. 4</t>
  </si>
  <si>
    <t>13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</si>
  <si>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</si>
  <si>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</si>
  <si>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67, Р. 21, о. 5, поз. 1238</t>
  </si>
  <si>
    <t>14</t>
  </si>
  <si>
    <t>4х185</t>
  </si>
  <si>
    <t>15</t>
  </si>
  <si>
    <t>16</t>
  </si>
  <si>
    <t>17</t>
  </si>
  <si>
    <t>Кабель АПвБбШп(г) 4х185 мм2</t>
  </si>
  <si>
    <t>[1 496,35 /  9,8]</t>
  </si>
  <si>
    <t>18</t>
  </si>
  <si>
    <t>19</t>
  </si>
  <si>
    <t>20</t>
  </si>
  <si>
    <t>4х240</t>
  </si>
  <si>
    <t>21</t>
  </si>
  <si>
    <t>22</t>
  </si>
  <si>
    <t>23</t>
  </si>
  <si>
    <t>Кабель АПвБбШп(г) 4х240 мм2</t>
  </si>
  <si>
    <t>[1 902,15 /  9,8]</t>
  </si>
  <si>
    <t>24</t>
  </si>
  <si>
    <t>25</t>
  </si>
  <si>
    <t>26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</si>
  <si>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</si>
  <si>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</si>
  <si>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</si>
  <si>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</si>
  <si>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</si>
  <si>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</si>
  <si>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</si>
  <si>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</si>
  <si>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</si>
  <si>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</si>
  <si>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</si>
  <si>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</si>
  <si>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</si>
  <si>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</si>
  <si>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</si>
  <si>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</si>
  <si>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</si>
  <si>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</si>
  <si>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</si>
  <si>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</si>
  <si>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</si>
  <si>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</si>
  <si>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</si>
  <si>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</si>
  <si>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</si>
  <si>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</si>
  <si>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</si>
  <si>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</si>
  <si>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</si>
  <si>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</si>
  <si>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</si>
  <si>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</si>
  <si>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</si>
  <si>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</si>
  <si>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</si>
  <si>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</si>
  <si>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</si>
  <si>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</si>
  <si>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</si>
  <si>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</si>
  <si>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</si>
  <si>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</si>
  <si>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67, Р. 1, о. 1, поз. 998</t>
  </si>
  <si>
    <t>Растворитель универсальный типа 645-650</t>
  </si>
  <si>
    <t>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</si>
  <si>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</si>
  <si>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</si>
  <si>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</si>
  <si>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</si>
  <si>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</si>
  <si>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</si>
  <si>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</si>
  <si>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</si>
  <si>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</si>
  <si>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</si>
  <si>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</si>
  <si>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</si>
  <si>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</si>
  <si>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</si>
  <si>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</si>
  <si>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</si>
  <si>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</si>
  <si>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</si>
  <si>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</si>
  <si>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</si>
  <si>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</si>
  <si>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</si>
  <si>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</si>
  <si>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</si>
  <si>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</si>
  <si>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</si>
  <si>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</si>
  <si>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</si>
  <si>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</si>
  <si>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</si>
  <si>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</si>
  <si>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</si>
  <si>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</si>
  <si>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</si>
  <si>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2.1-4-98</t>
  </si>
  <si>
    <t>ТСН-2001.2. Доп. 68. п.1-4-98 (042931)</t>
  </si>
  <si>
    <t>Лебедки электрические, тяговое усилие до 31,39 кН (3,2 тс)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</si>
  <si>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</si>
  <si>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</si>
  <si>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</si>
  <si>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1.1-1-1949</t>
  </si>
  <si>
    <t>ТСН-2001.1 Доп. 70, Р. 1, о. 1, поз. 1949</t>
  </si>
  <si>
    <t>Патроны для пороховых монтажных пистолетов, калибр 6,8х11 мм</t>
  </si>
  <si>
    <t>1.1-1-237</t>
  </si>
  <si>
    <t>ТСН-2001.1 Доп. 67, Р. 1, о. 1, поз. 237</t>
  </si>
  <si>
    <t>Дюбель с патроном</t>
  </si>
  <si>
    <t>шт.</t>
  </si>
  <si>
    <t>5772450000</t>
  </si>
  <si>
    <t>(2257420000; 2316130000; 2312921000) Состав огнезащитный, вспучивающийся, механизированного и ручного нанесения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</si>
  <si>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</si>
  <si>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</si>
  <si>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</si>
  <si>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</si>
  <si>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</si>
  <si>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3599000000</t>
  </si>
  <si>
    <t>Муфты концевые термоусаживаемые для силовых кабелей на напряжение до 1 кВ (3449630000)</t>
  </si>
  <si>
    <t>3449800000</t>
  </si>
  <si>
    <t>Наконечники кабельные</t>
  </si>
  <si>
    <t>3449950000</t>
  </si>
  <si>
    <t>Скобы кабельные (накладные)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</si>
  <si>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</si>
  <si>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</si>
  <si>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</si>
  <si>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</si>
  <si>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</si>
  <si>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</si>
  <si>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</si>
  <si>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</si>
  <si>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</si>
  <si>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</si>
  <si>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</si>
  <si>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</si>
  <si>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</si>
  <si>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</si>
  <si>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</si>
  <si>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</si>
  <si>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</si>
  <si>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</si>
  <si>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</si>
  <si>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</si>
  <si>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</si>
  <si>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</si>
  <si>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</si>
  <si>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</si>
  <si>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</si>
  <si>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</si>
  <si>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Стабитерм 225</t>
    </r>
    <r>
      <rPr>
        <i/>
        <sz val="10"/>
        <rFont val="Arial"/>
        <family val="2"/>
        <charset val="204"/>
      </rPr>
      <t xml:space="preserve">
45,47 = [526 / 1,2 /  9,64]</t>
    </r>
  </si>
  <si>
    <t xml:space="preserve">   Итого по ТСН-2001.16</t>
  </si>
  <si>
    <t xml:space="preserve">   Итого возвратных сумм</t>
  </si>
  <si>
    <r>
      <t>Кабель АПвБбШп(г) 4х240 мм2</t>
    </r>
    <r>
      <rPr>
        <i/>
        <sz val="10"/>
        <rFont val="Arial"/>
        <family val="2"/>
        <charset val="204"/>
      </rPr>
      <t xml:space="preserve">
194,10 = [1 902,15 /  9,8]</t>
    </r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</si>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</sst>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9891BF35-D318-4C86-9D8A-6877E2992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947F-0F8B-49AD-AFAC-FD33D64AA46F}">
  <sheetPr>
    <pageSetUpPr fitToPage="1"/>
  </sheetPr>
  <dimension ref="A1:AP106"/>
  <sheetViews>
    <sheetView tabSelected="1" view="pageBreakPreview" topLeftCell="A81" zoomScaleNormal="100" zoomScaleSheetLayoutView="100" workbookViewId="0">
      <selection activeCell="K98" sqref="K98:K9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1" t="s">
        <v>288</v>
      </c>
      <c r="K2" s="21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275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Прокладка КЛ-0,4кВ в здании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276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">
        <v>289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AP11" s="22" t="s">
        <v>289</v>
      </c>
    </row>
    <row r="12" spans="1:42" ht="114" x14ac:dyDescent="0.2">
      <c r="A12" s="19" t="s">
        <v>277</v>
      </c>
      <c r="B12" s="19" t="s">
        <v>278</v>
      </c>
      <c r="C12" s="19" t="s">
        <v>279</v>
      </c>
      <c r="D12" s="19" t="s">
        <v>280</v>
      </c>
      <c r="E12" s="19" t="s">
        <v>281</v>
      </c>
      <c r="F12" s="19" t="s">
        <v>282</v>
      </c>
      <c r="G12" s="20" t="s">
        <v>283</v>
      </c>
      <c r="H12" s="20" t="s">
        <v>284</v>
      </c>
      <c r="I12" s="19" t="s">
        <v>285</v>
      </c>
      <c r="J12" s="19" t="s">
        <v>286</v>
      </c>
      <c r="K12" s="19" t="s">
        <v>287</v>
      </c>
    </row>
    <row r="13" spans="1:42" ht="14.25" x14ac:dyDescent="0.2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</row>
    <row r="15" spans="1:42" ht="16.5" x14ac:dyDescent="0.25">
      <c r="A15" s="23" t="str">
        <f>CONCATENATE("Раздел: ",IF(Source!G24&lt;&gt;"Новый раздел", Source!G24, ""))</f>
        <v>Раздел: Строительные работы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42" ht="57" x14ac:dyDescent="0.2">
      <c r="A16" s="24">
        <v>1</v>
      </c>
      <c r="B16" s="24" t="str">
        <f>Source!F28</f>
        <v>3.13-30-1</v>
      </c>
      <c r="C16" s="24" t="s">
        <v>26</v>
      </c>
      <c r="D16" s="26" t="str">
        <f>Source!H28</f>
        <v>100 м2 покрытия</v>
      </c>
      <c r="E16" s="25">
        <f>Source!I28</f>
        <v>9.9000000000000005E-2</v>
      </c>
      <c r="F16" s="28"/>
      <c r="G16" s="27"/>
      <c r="H16" s="25"/>
      <c r="I16" s="28"/>
      <c r="J16" s="25"/>
      <c r="K16" s="28"/>
      <c r="Q16">
        <f>ROUND((Source!DN28/100)*ROUND((ROUND((Source!AF28*Source!AV28*Source!I28),2)),2), 2)</f>
        <v>210.15</v>
      </c>
      <c r="R16">
        <f>Source!X28</f>
        <v>8326.5</v>
      </c>
      <c r="S16">
        <f>ROUND((Source!DO28/100)*ROUND((ROUND((Source!AF28*Source!AV28*Source!I28),2)),2), 2)</f>
        <v>154.11000000000001</v>
      </c>
      <c r="T16">
        <f>Source!Y28</f>
        <v>3923.98</v>
      </c>
      <c r="U16">
        <f>ROUND((175/100)*ROUND((ROUND((Source!AE28*Source!AV28*Source!I28),2)),2), 2)</f>
        <v>0.11</v>
      </c>
      <c r="V16">
        <f>ROUND((160/100)*ROUND(ROUND((ROUND((Source!AE28*Source!AV28*Source!I28),2)*Source!BS28),2), 2), 2)</f>
        <v>4.59</v>
      </c>
      <c r="AI16">
        <v>0</v>
      </c>
    </row>
    <row r="17" spans="1:35" x14ac:dyDescent="0.2">
      <c r="C17" s="29" t="str">
        <f>"Объем: "&amp;Source!I28&amp;"=9,9/"&amp;"100"</f>
        <v>Объем: 0,099=9,9/100</v>
      </c>
    </row>
    <row r="18" spans="1:35" ht="14.25" x14ac:dyDescent="0.2">
      <c r="A18" s="24"/>
      <c r="B18" s="24"/>
      <c r="C18" s="24" t="s">
        <v>290</v>
      </c>
      <c r="D18" s="26"/>
      <c r="E18" s="25"/>
      <c r="F18" s="28">
        <f>Source!AO28</f>
        <v>1930.91</v>
      </c>
      <c r="G18" s="27" t="str">
        <f>Source!DG28</f>
        <v/>
      </c>
      <c r="H18" s="25">
        <f>Source!AV28</f>
        <v>1.0469999999999999</v>
      </c>
      <c r="I18" s="28">
        <f>ROUND((ROUND((Source!AF28*Source!AV28*Source!I28),2)),2)</f>
        <v>200.14</v>
      </c>
      <c r="J18" s="25">
        <f>IF(Source!BA28&lt;&gt; 0, Source!BA28, 1)</f>
        <v>47.82</v>
      </c>
      <c r="K18" s="28">
        <f>Source!S28</f>
        <v>9570.69</v>
      </c>
      <c r="W18">
        <f>I18</f>
        <v>200.14</v>
      </c>
    </row>
    <row r="19" spans="1:35" ht="14.25" x14ac:dyDescent="0.2">
      <c r="A19" s="24"/>
      <c r="B19" s="24"/>
      <c r="C19" s="24" t="s">
        <v>291</v>
      </c>
      <c r="D19" s="26"/>
      <c r="E19" s="25"/>
      <c r="F19" s="28">
        <f>Source!AM28</f>
        <v>399.63</v>
      </c>
      <c r="G19" s="27" t="str">
        <f>Source!DE28</f>
        <v/>
      </c>
      <c r="H19" s="25">
        <f>Source!AV28</f>
        <v>1.0469999999999999</v>
      </c>
      <c r="I19" s="28">
        <f>(ROUND((ROUND(((Source!ET28)*Source!AV28*Source!I28),2)),2)+ROUND((ROUND(((Source!AE28-(Source!EU28))*Source!AV28*Source!I28),2)),2))</f>
        <v>41.42</v>
      </c>
      <c r="J19" s="25">
        <f>IF(Source!BB28&lt;&gt; 0, Source!BB28, 1)</f>
        <v>9.75</v>
      </c>
      <c r="K19" s="28">
        <f>Source!Q28</f>
        <v>403.85</v>
      </c>
    </row>
    <row r="20" spans="1:35" ht="14.25" x14ac:dyDescent="0.2">
      <c r="A20" s="24"/>
      <c r="B20" s="24"/>
      <c r="C20" s="24" t="s">
        <v>292</v>
      </c>
      <c r="D20" s="26"/>
      <c r="E20" s="25"/>
      <c r="F20" s="28">
        <f>Source!AN28</f>
        <v>0.59</v>
      </c>
      <c r="G20" s="27" t="str">
        <f>Source!DF28</f>
        <v/>
      </c>
      <c r="H20" s="25">
        <f>Source!AV28</f>
        <v>1.0469999999999999</v>
      </c>
      <c r="I20" s="30">
        <f>ROUND((ROUND((Source!AE28*Source!AV28*Source!I28),2)),2)</f>
        <v>0.06</v>
      </c>
      <c r="J20" s="25">
        <f>IF(Source!BS28&lt;&gt; 0, Source!BS28, 1)</f>
        <v>47.82</v>
      </c>
      <c r="K20" s="30">
        <f>Source!R28</f>
        <v>2.87</v>
      </c>
      <c r="W20">
        <f>I20</f>
        <v>0.06</v>
      </c>
    </row>
    <row r="21" spans="1:35" ht="14.25" x14ac:dyDescent="0.2">
      <c r="A21" s="24"/>
      <c r="B21" s="24"/>
      <c r="C21" s="24" t="s">
        <v>293</v>
      </c>
      <c r="D21" s="26"/>
      <c r="E21" s="25"/>
      <c r="F21" s="28">
        <f>Source!AL28</f>
        <v>516.41</v>
      </c>
      <c r="G21" s="27" t="str">
        <f>Source!DD28</f>
        <v/>
      </c>
      <c r="H21" s="25">
        <f>Source!AW28</f>
        <v>1</v>
      </c>
      <c r="I21" s="28">
        <f>ROUND((ROUND((Source!AC28*Source!AW28*Source!I28),2)),2)</f>
        <v>51.12</v>
      </c>
      <c r="J21" s="25">
        <f>IF(Source!BC28&lt;&gt; 0, Source!BC28, 1)</f>
        <v>3.3</v>
      </c>
      <c r="K21" s="28">
        <f>Source!P28</f>
        <v>168.7</v>
      </c>
    </row>
    <row r="22" spans="1:35" ht="14.25" x14ac:dyDescent="0.2">
      <c r="A22" s="24"/>
      <c r="B22" s="24"/>
      <c r="C22" s="24" t="s">
        <v>294</v>
      </c>
      <c r="D22" s="26" t="s">
        <v>295</v>
      </c>
      <c r="E22" s="25">
        <f>Source!DN28</f>
        <v>105</v>
      </c>
      <c r="F22" s="28"/>
      <c r="G22" s="27"/>
      <c r="H22" s="25"/>
      <c r="I22" s="28">
        <f>SUM(Q16:Q21)</f>
        <v>210.15</v>
      </c>
      <c r="J22" s="25">
        <f>Source!BZ28</f>
        <v>87</v>
      </c>
      <c r="K22" s="28">
        <f>SUM(R16:R21)</f>
        <v>8326.5</v>
      </c>
    </row>
    <row r="23" spans="1:35" ht="14.25" x14ac:dyDescent="0.2">
      <c r="A23" s="24"/>
      <c r="B23" s="24"/>
      <c r="C23" s="24" t="s">
        <v>296</v>
      </c>
      <c r="D23" s="26" t="s">
        <v>295</v>
      </c>
      <c r="E23" s="25">
        <f>Source!DO28</f>
        <v>77</v>
      </c>
      <c r="F23" s="28"/>
      <c r="G23" s="27"/>
      <c r="H23" s="25"/>
      <c r="I23" s="28">
        <f>SUM(S16:S22)</f>
        <v>154.11000000000001</v>
      </c>
      <c r="J23" s="25">
        <f>Source!CA28</f>
        <v>41</v>
      </c>
      <c r="K23" s="28">
        <f>SUM(T16:T22)</f>
        <v>3923.98</v>
      </c>
    </row>
    <row r="24" spans="1:35" ht="14.25" x14ac:dyDescent="0.2">
      <c r="A24" s="24"/>
      <c r="B24" s="24"/>
      <c r="C24" s="24" t="s">
        <v>297</v>
      </c>
      <c r="D24" s="26" t="s">
        <v>295</v>
      </c>
      <c r="E24" s="25">
        <f>175</f>
        <v>175</v>
      </c>
      <c r="F24" s="28"/>
      <c r="G24" s="27"/>
      <c r="H24" s="25"/>
      <c r="I24" s="28">
        <f>SUM(U16:U23)</f>
        <v>0.11</v>
      </c>
      <c r="J24" s="25">
        <f>160</f>
        <v>160</v>
      </c>
      <c r="K24" s="28">
        <f>SUM(V16:V23)</f>
        <v>4.59</v>
      </c>
    </row>
    <row r="25" spans="1:35" ht="14.25" x14ac:dyDescent="0.2">
      <c r="A25" s="32"/>
      <c r="B25" s="32"/>
      <c r="C25" s="32" t="s">
        <v>298</v>
      </c>
      <c r="D25" s="33" t="s">
        <v>299</v>
      </c>
      <c r="E25" s="34">
        <f>Source!AQ28</f>
        <v>135</v>
      </c>
      <c r="F25" s="35"/>
      <c r="G25" s="36" t="str">
        <f>Source!DI28</f>
        <v/>
      </c>
      <c r="H25" s="34">
        <f>Source!AV28</f>
        <v>1.0469999999999999</v>
      </c>
      <c r="I25" s="35">
        <f>Source!U28</f>
        <v>13.993155</v>
      </c>
      <c r="J25" s="34"/>
      <c r="K25" s="35"/>
      <c r="AB25" s="31">
        <f>I25</f>
        <v>13.993155</v>
      </c>
    </row>
    <row r="26" spans="1:35" ht="15" x14ac:dyDescent="0.25">
      <c r="C26" s="17" t="s">
        <v>300</v>
      </c>
      <c r="H26" s="37">
        <f>I18+I19+I21+I22+I23+I24+0</f>
        <v>657.05000000000007</v>
      </c>
      <c r="I26" s="37"/>
      <c r="J26" s="37">
        <f>K18+K19+K21+K22+K23+K24+0</f>
        <v>22398.31</v>
      </c>
      <c r="K26" s="37"/>
      <c r="O26" s="31">
        <f>I18+I19+I21+I22+I23+I24+0</f>
        <v>657.05000000000007</v>
      </c>
      <c r="P26" s="31">
        <f>K18+K19+K21+K22+K23+K24+0</f>
        <v>22398.31</v>
      </c>
      <c r="X26">
        <f>IF(Source!BI28&lt;=1,I18+I19+I21+I22+I23+I24-0, 0)</f>
        <v>657.05000000000007</v>
      </c>
      <c r="Y26">
        <f>IF(Source!BI28=2,I18+I19+I21+I22+I23+I24-0, 0)</f>
        <v>0</v>
      </c>
      <c r="Z26">
        <f>IF(Source!BI28=3,I18+I19+I21+I22+I23+I24-0, 0)</f>
        <v>0</v>
      </c>
      <c r="AA26">
        <f>IF(Source!BI28=4,I18+I19+I21+I22+I23+I24,0)</f>
        <v>0</v>
      </c>
    </row>
    <row r="28" spans="1:35" ht="42.75" x14ac:dyDescent="0.2">
      <c r="A28" s="24">
        <v>2</v>
      </c>
      <c r="B28" s="24" t="str">
        <f>Source!F29</f>
        <v>цена поставщика</v>
      </c>
      <c r="C28" s="24" t="s">
        <v>301</v>
      </c>
      <c r="D28" s="26" t="str">
        <f>Source!H29</f>
        <v>кг</v>
      </c>
      <c r="E28" s="25">
        <f>Source!I29</f>
        <v>13.46</v>
      </c>
      <c r="F28" s="28">
        <f>Source!AL29</f>
        <v>45.47</v>
      </c>
      <c r="G28" s="27" t="str">
        <f>Source!DD29</f>
        <v>)*1,02</v>
      </c>
      <c r="H28" s="25">
        <f>Source!AW29</f>
        <v>1</v>
      </c>
      <c r="I28" s="28">
        <f>ROUND((ROUND((Source!AC29*Source!AW29*Source!I29),2)),2)</f>
        <v>624.27</v>
      </c>
      <c r="J28" s="25">
        <f>IF(Source!BC29&lt;&gt; 0, Source!BC29, 1)</f>
        <v>9.64</v>
      </c>
      <c r="K28" s="28">
        <f>Source!P29</f>
        <v>6017.96</v>
      </c>
      <c r="Q28">
        <f>ROUND((Source!DN29/100)*ROUND((ROUND((Source!AF29*Source!AV29*Source!I29),2)),2), 2)</f>
        <v>0</v>
      </c>
      <c r="R28">
        <f>Source!X29</f>
        <v>0</v>
      </c>
      <c r="S28">
        <f>ROUND((Source!DO29/100)*ROUND((ROUND((Source!AF29*Source!AV29*Source!I29),2)),2), 2)</f>
        <v>0</v>
      </c>
      <c r="T28">
        <f>Source!Y29</f>
        <v>0</v>
      </c>
      <c r="U28">
        <f>ROUND((175/100)*ROUND((ROUND((Source!AE29*Source!AV29*Source!I29),2)),2), 2)</f>
        <v>0</v>
      </c>
      <c r="V28">
        <f>ROUND((160/100)*ROUND(ROUND((ROUND((Source!AE29*Source!AV29*Source!I29),2)*Source!BS29),2), 2), 2)</f>
        <v>0</v>
      </c>
      <c r="AI28">
        <v>3</v>
      </c>
    </row>
    <row r="29" spans="1:35" x14ac:dyDescent="0.2">
      <c r="A29" s="38"/>
      <c r="B29" s="38"/>
      <c r="C29" s="39" t="str">
        <f>"Объем: "&amp;Source!I29&amp;"="&amp;Source!I28&amp;"*"&amp;"136"</f>
        <v>Объем: 13,46=0,099*136</v>
      </c>
      <c r="D29" s="38"/>
      <c r="E29" s="38"/>
      <c r="F29" s="38"/>
      <c r="G29" s="38"/>
      <c r="H29" s="38"/>
      <c r="I29" s="38"/>
      <c r="J29" s="38"/>
      <c r="K29" s="38"/>
    </row>
    <row r="30" spans="1:35" ht="15" x14ac:dyDescent="0.25">
      <c r="C30" s="17" t="s">
        <v>300</v>
      </c>
      <c r="H30" s="37">
        <f>I28+0</f>
        <v>624.27</v>
      </c>
      <c r="I30" s="37"/>
      <c r="J30" s="37">
        <f>K28+0</f>
        <v>6017.96</v>
      </c>
      <c r="K30" s="37"/>
      <c r="O30" s="31">
        <f>I28+0</f>
        <v>624.27</v>
      </c>
      <c r="P30" s="31">
        <f>K28+0</f>
        <v>6017.96</v>
      </c>
      <c r="X30">
        <f>IF(Source!BI29&lt;=1,I28-0, 0)</f>
        <v>624.27</v>
      </c>
      <c r="Y30">
        <f>IF(Source!BI29=2,I28-0, 0)</f>
        <v>0</v>
      </c>
      <c r="Z30">
        <f>IF(Source!BI29=3,I28-0, 0)</f>
        <v>0</v>
      </c>
      <c r="AA30">
        <f>IF(Source!BI29=4,I28,0)</f>
        <v>0</v>
      </c>
    </row>
    <row r="33" spans="1:35" ht="15" x14ac:dyDescent="0.25">
      <c r="A33" s="42" t="str">
        <f>CONCATENATE("Итого по разделу: ",IF(Source!G31&lt;&gt;"Новый раздел", Source!G31, ""))</f>
        <v>Итого по разделу: Строительные работы</v>
      </c>
      <c r="B33" s="42"/>
      <c r="C33" s="42"/>
      <c r="D33" s="42"/>
      <c r="E33" s="42"/>
      <c r="F33" s="42"/>
      <c r="G33" s="42"/>
      <c r="H33" s="41">
        <f>SUM(O15:O32)</f>
        <v>1281.3200000000002</v>
      </c>
      <c r="I33" s="40"/>
      <c r="J33" s="41">
        <f>SUM(P15:P32)</f>
        <v>28416.27</v>
      </c>
      <c r="K33" s="40"/>
    </row>
    <row r="34" spans="1:35" hidden="1" x14ac:dyDescent="0.2">
      <c r="A34" t="s">
        <v>302</v>
      </c>
      <c r="H34">
        <f>SUM(AC15:AC33)</f>
        <v>0</v>
      </c>
      <c r="J34">
        <f>SUM(AD15:AD33)</f>
        <v>0</v>
      </c>
    </row>
    <row r="35" spans="1:35" hidden="1" x14ac:dyDescent="0.2">
      <c r="A35" t="s">
        <v>303</v>
      </c>
      <c r="H35">
        <f>SUM(AE15:AE34)</f>
        <v>0</v>
      </c>
      <c r="J35">
        <f>SUM(AF15:AF34)</f>
        <v>0</v>
      </c>
    </row>
    <row r="37" spans="1:35" ht="16.5" x14ac:dyDescent="0.25">
      <c r="A37" s="23" t="str">
        <f>CONCATENATE("Раздел: ",IF(Source!G61&lt;&gt;"Новый раздел", Source!G61, ""))</f>
        <v>Раздел: Монтажные работы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9" spans="1:35" ht="15" x14ac:dyDescent="0.25">
      <c r="B39" s="43" t="str">
        <f>Source!G86</f>
        <v>4х240</v>
      </c>
      <c r="C39" s="43"/>
      <c r="D39" s="43"/>
      <c r="E39" s="43"/>
      <c r="F39" s="43"/>
      <c r="G39" s="43"/>
      <c r="H39" s="43"/>
      <c r="I39" s="43"/>
      <c r="J39" s="43"/>
    </row>
    <row r="40" spans="1:35" ht="42.75" x14ac:dyDescent="0.2">
      <c r="A40" s="24">
        <v>21</v>
      </c>
      <c r="B40" s="24" t="str">
        <f>Source!F87</f>
        <v>4.8-77-4</v>
      </c>
      <c r="C40" s="24" t="s">
        <v>134</v>
      </c>
      <c r="D40" s="26" t="str">
        <f>Source!H87</f>
        <v>100 М КАБЕЛЯ</v>
      </c>
      <c r="E40" s="25">
        <f>Source!I87</f>
        <v>0.3</v>
      </c>
      <c r="F40" s="28"/>
      <c r="G40" s="27"/>
      <c r="H40" s="25"/>
      <c r="I40" s="28"/>
      <c r="J40" s="25"/>
      <c r="K40" s="28"/>
      <c r="Q40">
        <f>ROUND((Source!DN87/100)*ROUND((ROUND((Source!AF87*Source!AV87*Source!I87),2)),2), 2)</f>
        <v>48.59</v>
      </c>
      <c r="R40">
        <f>Source!X87</f>
        <v>1908.48</v>
      </c>
      <c r="S40">
        <f>ROUND((Source!DO87/100)*ROUND((ROUND((Source!AF87*Source!AV87*Source!I87),2)),2), 2)</f>
        <v>30.37</v>
      </c>
      <c r="T40">
        <f>Source!Y87</f>
        <v>892</v>
      </c>
      <c r="U40">
        <f>ROUND((175/100)*ROUND((ROUND((Source!AE87*Source!AV87*Source!I87),2)),2), 2)</f>
        <v>10.47</v>
      </c>
      <c r="V40">
        <f>ROUND((160/100)*ROUND(ROUND((ROUND((Source!AE87*Source!AV87*Source!I87),2)*Source!BS87),2), 2), 2)</f>
        <v>457.54</v>
      </c>
      <c r="AI40">
        <v>0</v>
      </c>
    </row>
    <row r="41" spans="1:35" x14ac:dyDescent="0.2">
      <c r="C41" s="29" t="str">
        <f>"Объем: "&amp;Source!I87&amp;"=5*"&amp;"6/"&amp;"100"</f>
        <v>Объем: 0,3=5*6/100</v>
      </c>
    </row>
    <row r="42" spans="1:35" ht="14.25" x14ac:dyDescent="0.2">
      <c r="A42" s="24"/>
      <c r="B42" s="24"/>
      <c r="C42" s="24" t="s">
        <v>290</v>
      </c>
      <c r="D42" s="26"/>
      <c r="E42" s="25"/>
      <c r="F42" s="28">
        <f>Source!AO87</f>
        <v>135.52000000000001</v>
      </c>
      <c r="G42" s="27" t="str">
        <f>Source!DG87</f>
        <v/>
      </c>
      <c r="H42" s="25">
        <f>Source!AV87</f>
        <v>1.0669999999999999</v>
      </c>
      <c r="I42" s="28">
        <f>ROUND((ROUND((Source!AF87*Source!AV87*Source!I87),2)),2)</f>
        <v>43.38</v>
      </c>
      <c r="J42" s="25">
        <f>IF(Source!BA87&lt;&gt; 0, Source!BA87, 1)</f>
        <v>47.82</v>
      </c>
      <c r="K42" s="28">
        <f>Source!S87</f>
        <v>2074.4299999999998</v>
      </c>
      <c r="W42">
        <f>I42</f>
        <v>43.38</v>
      </c>
    </row>
    <row r="43" spans="1:35" ht="14.25" x14ac:dyDescent="0.2">
      <c r="A43" s="24"/>
      <c r="B43" s="24"/>
      <c r="C43" s="24" t="s">
        <v>291</v>
      </c>
      <c r="D43" s="26"/>
      <c r="E43" s="25"/>
      <c r="F43" s="28">
        <f>Source!AM87</f>
        <v>134.35</v>
      </c>
      <c r="G43" s="27" t="str">
        <f>Source!DE87</f>
        <v/>
      </c>
      <c r="H43" s="25">
        <f>Source!AV87</f>
        <v>1.0669999999999999</v>
      </c>
      <c r="I43" s="28">
        <f>(ROUND((ROUND(((Source!ET87)*Source!AV87*Source!I87),2)),2)+ROUND((ROUND(((Source!AE87-(Source!EU87))*Source!AV87*Source!I87),2)),2))</f>
        <v>43.01</v>
      </c>
      <c r="J43" s="25">
        <f>IF(Source!BB87&lt;&gt; 0, Source!BB87, 1)</f>
        <v>14.69</v>
      </c>
      <c r="K43" s="28">
        <f>Source!Q87</f>
        <v>631.82000000000005</v>
      </c>
    </row>
    <row r="44" spans="1:35" ht="14.25" x14ac:dyDescent="0.2">
      <c r="A44" s="24"/>
      <c r="B44" s="24"/>
      <c r="C44" s="24" t="s">
        <v>292</v>
      </c>
      <c r="D44" s="26"/>
      <c r="E44" s="25"/>
      <c r="F44" s="28">
        <f>Source!AN87</f>
        <v>18.68</v>
      </c>
      <c r="G44" s="27" t="str">
        <f>Source!DF87</f>
        <v/>
      </c>
      <c r="H44" s="25">
        <f>Source!AV87</f>
        <v>1.0669999999999999</v>
      </c>
      <c r="I44" s="30">
        <f>ROUND((ROUND((Source!AE87*Source!AV87*Source!I87),2)),2)</f>
        <v>5.98</v>
      </c>
      <c r="J44" s="25">
        <f>IF(Source!BS87&lt;&gt; 0, Source!BS87, 1)</f>
        <v>47.82</v>
      </c>
      <c r="K44" s="30">
        <f>Source!R87</f>
        <v>285.95999999999998</v>
      </c>
      <c r="W44">
        <f>I44</f>
        <v>5.98</v>
      </c>
    </row>
    <row r="45" spans="1:35" ht="14.25" x14ac:dyDescent="0.2">
      <c r="A45" s="24"/>
      <c r="B45" s="24"/>
      <c r="C45" s="24" t="s">
        <v>293</v>
      </c>
      <c r="D45" s="26"/>
      <c r="E45" s="25"/>
      <c r="F45" s="28">
        <f>Source!AL87</f>
        <v>53.75</v>
      </c>
      <c r="G45" s="27" t="str">
        <f>Source!DD87</f>
        <v/>
      </c>
      <c r="H45" s="25">
        <f>Source!AW87</f>
        <v>1.081</v>
      </c>
      <c r="I45" s="28">
        <f>ROUND((ROUND((Source!AC87*Source!AW87*Source!I87),2)),2)</f>
        <v>17.43</v>
      </c>
      <c r="J45" s="25">
        <f>IF(Source!BC87&lt;&gt; 0, Source!BC87, 1)</f>
        <v>17.18</v>
      </c>
      <c r="K45" s="28">
        <f>Source!P87</f>
        <v>299.45</v>
      </c>
    </row>
    <row r="46" spans="1:35" ht="14.25" x14ac:dyDescent="0.2">
      <c r="A46" s="24"/>
      <c r="B46" s="24"/>
      <c r="C46" s="24" t="s">
        <v>294</v>
      </c>
      <c r="D46" s="26" t="s">
        <v>295</v>
      </c>
      <c r="E46" s="25">
        <f>Source!DN87</f>
        <v>112</v>
      </c>
      <c r="F46" s="28"/>
      <c r="G46" s="27"/>
      <c r="H46" s="25"/>
      <c r="I46" s="28">
        <f>SUM(Q40:Q45)</f>
        <v>48.59</v>
      </c>
      <c r="J46" s="25">
        <f>Source!BZ87</f>
        <v>92</v>
      </c>
      <c r="K46" s="28">
        <f>SUM(R40:R45)</f>
        <v>1908.48</v>
      </c>
    </row>
    <row r="47" spans="1:35" ht="14.25" x14ac:dyDescent="0.2">
      <c r="A47" s="24"/>
      <c r="B47" s="24"/>
      <c r="C47" s="24" t="s">
        <v>296</v>
      </c>
      <c r="D47" s="26" t="s">
        <v>295</v>
      </c>
      <c r="E47" s="25">
        <f>Source!DO87</f>
        <v>70</v>
      </c>
      <c r="F47" s="28"/>
      <c r="G47" s="27"/>
      <c r="H47" s="25"/>
      <c r="I47" s="28">
        <f>SUM(S40:S46)</f>
        <v>30.37</v>
      </c>
      <c r="J47" s="25">
        <f>Source!CA87</f>
        <v>43</v>
      </c>
      <c r="K47" s="28">
        <f>SUM(T40:T46)</f>
        <v>892</v>
      </c>
    </row>
    <row r="48" spans="1:35" ht="14.25" x14ac:dyDescent="0.2">
      <c r="A48" s="24"/>
      <c r="B48" s="24"/>
      <c r="C48" s="24" t="s">
        <v>297</v>
      </c>
      <c r="D48" s="26" t="s">
        <v>295</v>
      </c>
      <c r="E48" s="25">
        <f>175</f>
        <v>175</v>
      </c>
      <c r="F48" s="28"/>
      <c r="G48" s="27"/>
      <c r="H48" s="25"/>
      <c r="I48" s="28">
        <f>SUM(U40:U47)</f>
        <v>10.47</v>
      </c>
      <c r="J48" s="25">
        <f>160</f>
        <v>160</v>
      </c>
      <c r="K48" s="28">
        <f>SUM(V40:V47)</f>
        <v>457.54</v>
      </c>
    </row>
    <row r="49" spans="1:35" ht="14.25" x14ac:dyDescent="0.2">
      <c r="A49" s="32"/>
      <c r="B49" s="32"/>
      <c r="C49" s="32" t="s">
        <v>298</v>
      </c>
      <c r="D49" s="33" t="s">
        <v>299</v>
      </c>
      <c r="E49" s="34">
        <f>Source!AQ87</f>
        <v>11</v>
      </c>
      <c r="F49" s="35"/>
      <c r="G49" s="36" t="str">
        <f>Source!DI87</f>
        <v/>
      </c>
      <c r="H49" s="34">
        <f>Source!AV87</f>
        <v>1.0669999999999999</v>
      </c>
      <c r="I49" s="35">
        <f>Source!U87</f>
        <v>3.5211000000000001</v>
      </c>
      <c r="J49" s="34"/>
      <c r="K49" s="35"/>
      <c r="AB49" s="31">
        <f>I49</f>
        <v>3.5211000000000001</v>
      </c>
    </row>
    <row r="50" spans="1:35" ht="15" x14ac:dyDescent="0.25">
      <c r="C50" s="17" t="s">
        <v>300</v>
      </c>
      <c r="H50" s="37">
        <f>I42+I43+I45+I46+I47+I48+0</f>
        <v>193.25</v>
      </c>
      <c r="I50" s="37"/>
      <c r="J50" s="37">
        <f>K42+K43+K45+K46+K47+K48+0</f>
        <v>6263.72</v>
      </c>
      <c r="K50" s="37"/>
      <c r="O50" s="31">
        <f>I42+I43+I45+I46+I47+I48+0</f>
        <v>193.25</v>
      </c>
      <c r="P50" s="31">
        <f>K42+K43+K45+K46+K47+K48+0</f>
        <v>6263.72</v>
      </c>
      <c r="X50">
        <f>IF(Source!BI87&lt;=1,I42+I43+I45+I46+I47+I48-0, 0)</f>
        <v>0</v>
      </c>
      <c r="Y50">
        <f>IF(Source!BI87=2,I42+I43+I45+I46+I47+I48-0, 0)</f>
        <v>193.25</v>
      </c>
      <c r="Z50">
        <f>IF(Source!BI87=3,I42+I43+I45+I46+I47+I48-0, 0)</f>
        <v>0</v>
      </c>
      <c r="AA50">
        <f>IF(Source!BI87=4,I42+I43+I45+I46+I47+I48,0)</f>
        <v>0</v>
      </c>
    </row>
    <row r="52" spans="1:35" ht="42.75" x14ac:dyDescent="0.2">
      <c r="A52" s="24">
        <v>22</v>
      </c>
      <c r="B52" s="24" t="str">
        <f>Source!F88</f>
        <v>4.8-78-5</v>
      </c>
      <c r="C52" s="24" t="s">
        <v>138</v>
      </c>
      <c r="D52" s="26" t="str">
        <f>Source!H88</f>
        <v>100 М КАБЕЛЯ</v>
      </c>
      <c r="E52" s="25">
        <f>Source!I88</f>
        <v>0.3</v>
      </c>
      <c r="F52" s="28"/>
      <c r="G52" s="27"/>
      <c r="H52" s="25"/>
      <c r="I52" s="28"/>
      <c r="J52" s="25"/>
      <c r="K52" s="28"/>
      <c r="Q52">
        <f>ROUND((Source!DN88/100)*ROUND((ROUND((Source!AF88*Source!AV88*Source!I88),2)),2), 2)</f>
        <v>115.72</v>
      </c>
      <c r="R52">
        <f>Source!X88</f>
        <v>4545.5</v>
      </c>
      <c r="S52">
        <f>ROUND((Source!DO88/100)*ROUND((ROUND((Source!AF88*Source!AV88*Source!I88),2)),2), 2)</f>
        <v>72.319999999999993</v>
      </c>
      <c r="T52">
        <f>Source!Y88</f>
        <v>2124.5300000000002</v>
      </c>
      <c r="U52">
        <f>ROUND((175/100)*ROUND((ROUND((Source!AE88*Source!AV88*Source!I88),2)),2), 2)</f>
        <v>76.34</v>
      </c>
      <c r="V52">
        <f>ROUND((160/100)*ROUND(ROUND((ROUND((Source!AE88*Source!AV88*Source!I88),2)*Source!BS88),2), 2), 2)</f>
        <v>3337.46</v>
      </c>
      <c r="AI52">
        <v>0</v>
      </c>
    </row>
    <row r="53" spans="1:35" x14ac:dyDescent="0.2">
      <c r="C53" s="29" t="str">
        <f>"Объем: "&amp;Source!I88&amp;"=5*"&amp;"6/"&amp;"100"</f>
        <v>Объем: 0,3=5*6/100</v>
      </c>
    </row>
    <row r="54" spans="1:35" ht="14.25" x14ac:dyDescent="0.2">
      <c r="A54" s="24"/>
      <c r="B54" s="24"/>
      <c r="C54" s="24" t="s">
        <v>290</v>
      </c>
      <c r="D54" s="26"/>
      <c r="E54" s="25"/>
      <c r="F54" s="28">
        <f>Source!AO88</f>
        <v>322.77999999999997</v>
      </c>
      <c r="G54" s="27" t="str">
        <f>Source!DG88</f>
        <v/>
      </c>
      <c r="H54" s="25">
        <f>Source!AV88</f>
        <v>1.0669999999999999</v>
      </c>
      <c r="I54" s="28">
        <f>ROUND((ROUND((Source!AF88*Source!AV88*Source!I88),2)),2)</f>
        <v>103.32</v>
      </c>
      <c r="J54" s="25">
        <f>IF(Source!BA88&lt;&gt; 0, Source!BA88, 1)</f>
        <v>47.82</v>
      </c>
      <c r="K54" s="28">
        <f>Source!S88</f>
        <v>4940.76</v>
      </c>
      <c r="W54">
        <f>I54</f>
        <v>103.32</v>
      </c>
    </row>
    <row r="55" spans="1:35" ht="14.25" x14ac:dyDescent="0.2">
      <c r="A55" s="24"/>
      <c r="B55" s="24"/>
      <c r="C55" s="24" t="s">
        <v>291</v>
      </c>
      <c r="D55" s="26"/>
      <c r="E55" s="25"/>
      <c r="F55" s="28">
        <f>Source!AM88</f>
        <v>1220.96</v>
      </c>
      <c r="G55" s="27" t="str">
        <f>Source!DE88</f>
        <v/>
      </c>
      <c r="H55" s="25">
        <f>Source!AV88</f>
        <v>1.0669999999999999</v>
      </c>
      <c r="I55" s="28">
        <f>(ROUND((ROUND(((Source!ET88)*Source!AV88*Source!I88),2)),2)+ROUND((ROUND(((Source!AE88-(Source!EU88))*Source!AV88*Source!I88),2)),2))</f>
        <v>390.83</v>
      </c>
      <c r="J55" s="25">
        <f>IF(Source!BB88&lt;&gt; 0, Source!BB88, 1)</f>
        <v>13.93</v>
      </c>
      <c r="K55" s="28">
        <f>Source!Q88</f>
        <v>5444.26</v>
      </c>
    </row>
    <row r="56" spans="1:35" ht="14.25" x14ac:dyDescent="0.2">
      <c r="A56" s="24"/>
      <c r="B56" s="24"/>
      <c r="C56" s="24" t="s">
        <v>292</v>
      </c>
      <c r="D56" s="26"/>
      <c r="E56" s="25"/>
      <c r="F56" s="28">
        <f>Source!AN88</f>
        <v>136.26</v>
      </c>
      <c r="G56" s="27" t="str">
        <f>Source!DF88</f>
        <v/>
      </c>
      <c r="H56" s="25">
        <f>Source!AV88</f>
        <v>1.0669999999999999</v>
      </c>
      <c r="I56" s="30">
        <f>ROUND((ROUND((Source!AE88*Source!AV88*Source!I88),2)),2)</f>
        <v>43.62</v>
      </c>
      <c r="J56" s="25">
        <f>IF(Source!BS88&lt;&gt; 0, Source!BS88, 1)</f>
        <v>47.82</v>
      </c>
      <c r="K56" s="30">
        <f>Source!R88</f>
        <v>2085.91</v>
      </c>
      <c r="W56">
        <f>I56</f>
        <v>43.62</v>
      </c>
    </row>
    <row r="57" spans="1:35" ht="14.25" x14ac:dyDescent="0.2">
      <c r="A57" s="24"/>
      <c r="B57" s="24"/>
      <c r="C57" s="24" t="s">
        <v>293</v>
      </c>
      <c r="D57" s="26"/>
      <c r="E57" s="25"/>
      <c r="F57" s="28">
        <f>Source!AL88</f>
        <v>1668.59</v>
      </c>
      <c r="G57" s="27" t="str">
        <f>Source!DD88</f>
        <v/>
      </c>
      <c r="H57" s="25">
        <f>Source!AW88</f>
        <v>1.081</v>
      </c>
      <c r="I57" s="28">
        <f>ROUND((ROUND((Source!AC88*Source!AW88*Source!I88),2)),2)</f>
        <v>541.12</v>
      </c>
      <c r="J57" s="25">
        <f>IF(Source!BC88&lt;&gt; 0, Source!BC88, 1)</f>
        <v>2.82</v>
      </c>
      <c r="K57" s="28">
        <f>Source!P88</f>
        <v>1525.96</v>
      </c>
    </row>
    <row r="58" spans="1:35" ht="14.25" x14ac:dyDescent="0.2">
      <c r="A58" s="24"/>
      <c r="B58" s="24"/>
      <c r="C58" s="24" t="s">
        <v>294</v>
      </c>
      <c r="D58" s="26" t="s">
        <v>295</v>
      </c>
      <c r="E58" s="25">
        <f>Source!DN88</f>
        <v>112</v>
      </c>
      <c r="F58" s="28"/>
      <c r="G58" s="27"/>
      <c r="H58" s="25"/>
      <c r="I58" s="28">
        <f>SUM(Q52:Q57)</f>
        <v>115.72</v>
      </c>
      <c r="J58" s="25">
        <f>Source!BZ88</f>
        <v>92</v>
      </c>
      <c r="K58" s="28">
        <f>SUM(R52:R57)</f>
        <v>4545.5</v>
      </c>
    </row>
    <row r="59" spans="1:35" ht="14.25" x14ac:dyDescent="0.2">
      <c r="A59" s="24"/>
      <c r="B59" s="24"/>
      <c r="C59" s="24" t="s">
        <v>296</v>
      </c>
      <c r="D59" s="26" t="s">
        <v>295</v>
      </c>
      <c r="E59" s="25">
        <f>Source!DO88</f>
        <v>70</v>
      </c>
      <c r="F59" s="28"/>
      <c r="G59" s="27"/>
      <c r="H59" s="25"/>
      <c r="I59" s="28">
        <f>SUM(S52:S58)</f>
        <v>72.319999999999993</v>
      </c>
      <c r="J59" s="25">
        <f>Source!CA88</f>
        <v>43</v>
      </c>
      <c r="K59" s="28">
        <f>SUM(T52:T58)</f>
        <v>2124.5300000000002</v>
      </c>
    </row>
    <row r="60" spans="1:35" ht="14.25" x14ac:dyDescent="0.2">
      <c r="A60" s="24"/>
      <c r="B60" s="24"/>
      <c r="C60" s="24" t="s">
        <v>297</v>
      </c>
      <c r="D60" s="26" t="s">
        <v>295</v>
      </c>
      <c r="E60" s="25">
        <f>175</f>
        <v>175</v>
      </c>
      <c r="F60" s="28"/>
      <c r="G60" s="27"/>
      <c r="H60" s="25"/>
      <c r="I60" s="28">
        <f>SUM(U52:U59)</f>
        <v>76.34</v>
      </c>
      <c r="J60" s="25">
        <f>160</f>
        <v>160</v>
      </c>
      <c r="K60" s="28">
        <f>SUM(V52:V59)</f>
        <v>3337.46</v>
      </c>
    </row>
    <row r="61" spans="1:35" ht="14.25" x14ac:dyDescent="0.2">
      <c r="A61" s="32"/>
      <c r="B61" s="32"/>
      <c r="C61" s="32" t="s">
        <v>298</v>
      </c>
      <c r="D61" s="33" t="s">
        <v>299</v>
      </c>
      <c r="E61" s="34">
        <f>Source!AQ88</f>
        <v>26.2</v>
      </c>
      <c r="F61" s="35"/>
      <c r="G61" s="36" t="str">
        <f>Source!DI88</f>
        <v/>
      </c>
      <c r="H61" s="34">
        <f>Source!AV88</f>
        <v>1.0669999999999999</v>
      </c>
      <c r="I61" s="35">
        <f>Source!U88</f>
        <v>8.3866199999999989</v>
      </c>
      <c r="J61" s="34"/>
      <c r="K61" s="35"/>
      <c r="AB61" s="31">
        <f>I61</f>
        <v>8.3866199999999989</v>
      </c>
    </row>
    <row r="62" spans="1:35" ht="15" x14ac:dyDescent="0.25">
      <c r="C62" s="17" t="s">
        <v>300</v>
      </c>
      <c r="H62" s="37">
        <f>I54+I55+I57+I58+I59+I60+0</f>
        <v>1299.6499999999999</v>
      </c>
      <c r="I62" s="37"/>
      <c r="J62" s="37">
        <f>K54+K55+K57+K58+K59+K60+0</f>
        <v>21918.469999999998</v>
      </c>
      <c r="K62" s="37"/>
      <c r="O62" s="31">
        <f>I54+I55+I57+I58+I59+I60+0</f>
        <v>1299.6499999999999</v>
      </c>
      <c r="P62" s="31">
        <f>K54+K55+K57+K58+K59+K60+0</f>
        <v>21918.469999999998</v>
      </c>
      <c r="X62">
        <f>IF(Source!BI88&lt;=1,I54+I55+I57+I58+I59+I60-0, 0)</f>
        <v>0</v>
      </c>
      <c r="Y62">
        <f>IF(Source!BI88=2,I54+I55+I57+I58+I59+I60-0, 0)</f>
        <v>1299.6499999999999</v>
      </c>
      <c r="Z62">
        <f>IF(Source!BI88=3,I54+I55+I57+I58+I59+I60-0, 0)</f>
        <v>0</v>
      </c>
      <c r="AA62">
        <f>IF(Source!BI88=4,I54+I55+I57+I58+I59+I60,0)</f>
        <v>0</v>
      </c>
    </row>
    <row r="64" spans="1:35" ht="42.75" x14ac:dyDescent="0.2">
      <c r="A64" s="24">
        <v>23</v>
      </c>
      <c r="B64" s="24" t="str">
        <f>Source!F89</f>
        <v>Цена поставщика</v>
      </c>
      <c r="C64" s="24" t="s">
        <v>304</v>
      </c>
      <c r="D64" s="26" t="str">
        <f>Source!H89</f>
        <v>м</v>
      </c>
      <c r="E64" s="25">
        <f>Source!I89</f>
        <v>61.2</v>
      </c>
      <c r="F64" s="28">
        <f>Source!AL89</f>
        <v>194.1</v>
      </c>
      <c r="G64" s="27" t="str">
        <f>Source!DD89</f>
        <v>*1,02</v>
      </c>
      <c r="H64" s="25">
        <f>Source!AW89</f>
        <v>1</v>
      </c>
      <c r="I64" s="28">
        <f>ROUND((ROUND((Source!AC89*Source!AW89*Source!I89),2)),2)</f>
        <v>12116.5</v>
      </c>
      <c r="J64" s="25">
        <f>IF(Source!BC89&lt;&gt; 0, Source!BC89, 1)</f>
        <v>9.8000000000000007</v>
      </c>
      <c r="K64" s="28">
        <f>Source!P89</f>
        <v>118741.7</v>
      </c>
      <c r="Q64">
        <f>ROUND((Source!DN89/100)*ROUND((ROUND((Source!AF89*Source!AV89*Source!I89),2)),2), 2)</f>
        <v>0</v>
      </c>
      <c r="R64">
        <f>Source!X89</f>
        <v>0</v>
      </c>
      <c r="S64">
        <f>ROUND((Source!DO89/100)*ROUND((ROUND((Source!AF89*Source!AV89*Source!I89),2)),2), 2)</f>
        <v>0</v>
      </c>
      <c r="T64">
        <f>Source!Y89</f>
        <v>0</v>
      </c>
      <c r="U64">
        <f>ROUND((175/100)*ROUND((ROUND((Source!AE89*Source!AV89*Source!I89),2)),2), 2)</f>
        <v>0</v>
      </c>
      <c r="V64">
        <f>ROUND((160/100)*ROUND(ROUND((ROUND((Source!AE89*Source!AV89*Source!I89),2)*Source!BS89),2), 2), 2)</f>
        <v>0</v>
      </c>
      <c r="AI64">
        <v>3</v>
      </c>
    </row>
    <row r="65" spans="1:35" x14ac:dyDescent="0.2">
      <c r="A65" s="38"/>
      <c r="B65" s="38"/>
      <c r="C65" s="39" t="str">
        <f>"Объем: "&amp;Source!I89&amp;"=("&amp;Source!I87&amp;"+"&amp;""&amp;Source!I88&amp;")*"&amp;"100*"&amp;"1,02"</f>
        <v>Объем: 61,2=(0,3+0,3)*100*1,02</v>
      </c>
      <c r="D65" s="38"/>
      <c r="E65" s="38"/>
      <c r="F65" s="38"/>
      <c r="G65" s="38"/>
      <c r="H65" s="38"/>
      <c r="I65" s="38"/>
      <c r="J65" s="38"/>
      <c r="K65" s="38"/>
    </row>
    <row r="66" spans="1:35" ht="15" x14ac:dyDescent="0.25">
      <c r="C66" s="17" t="s">
        <v>300</v>
      </c>
      <c r="H66" s="37">
        <f>I64+0</f>
        <v>12116.5</v>
      </c>
      <c r="I66" s="37"/>
      <c r="J66" s="37">
        <f>K64+0</f>
        <v>118741.7</v>
      </c>
      <c r="K66" s="37"/>
      <c r="O66" s="31">
        <f>I64+0</f>
        <v>12116.5</v>
      </c>
      <c r="P66" s="31">
        <f>K64+0</f>
        <v>118741.7</v>
      </c>
      <c r="X66">
        <f>IF(Source!BI89&lt;=1,I64-0, 0)</f>
        <v>12116.5</v>
      </c>
      <c r="Y66">
        <f>IF(Source!BI89=2,I64-0, 0)</f>
        <v>0</v>
      </c>
      <c r="Z66">
        <f>IF(Source!BI89=3,I64-0, 0)</f>
        <v>0</v>
      </c>
      <c r="AA66">
        <f>IF(Source!BI89=4,I64,0)</f>
        <v>0</v>
      </c>
    </row>
    <row r="68" spans="1:35" ht="85.5" x14ac:dyDescent="0.2">
      <c r="A68" s="24">
        <v>24</v>
      </c>
      <c r="B68" s="24" t="str">
        <f>Source!F90</f>
        <v>4.8-318-4</v>
      </c>
      <c r="C68" s="24" t="s">
        <v>145</v>
      </c>
      <c r="D68" s="26" t="str">
        <f>Source!H90</f>
        <v>1  ШТ.</v>
      </c>
      <c r="E68" s="25">
        <f>Source!I90</f>
        <v>12</v>
      </c>
      <c r="F68" s="28"/>
      <c r="G68" s="27"/>
      <c r="H68" s="25"/>
      <c r="I68" s="28"/>
      <c r="J68" s="25"/>
      <c r="K68" s="28"/>
      <c r="Q68">
        <f>ROUND((Source!DN90/100)*ROUND((ROUND((Source!AF90*Source!AV90*Source!I90),2)),2), 2)</f>
        <v>651.24</v>
      </c>
      <c r="R68">
        <f>Source!X90</f>
        <v>25580.99</v>
      </c>
      <c r="S68">
        <f>ROUND((Source!DO90/100)*ROUND((ROUND((Source!AF90*Source!AV90*Source!I90),2)),2), 2)</f>
        <v>407.02</v>
      </c>
      <c r="T68">
        <f>Source!Y90</f>
        <v>11956.33</v>
      </c>
      <c r="U68">
        <f>ROUND((175/100)*ROUND((ROUND((Source!AE90*Source!AV90*Source!I90),2)),2), 2)</f>
        <v>2.85</v>
      </c>
      <c r="V68">
        <f>ROUND((160/100)*ROUND(ROUND((ROUND((Source!AE90*Source!AV90*Source!I90),2)*Source!BS90),2), 2), 2)</f>
        <v>124.72</v>
      </c>
      <c r="AI68">
        <v>0</v>
      </c>
    </row>
    <row r="69" spans="1:35" ht="14.25" x14ac:dyDescent="0.2">
      <c r="A69" s="24"/>
      <c r="B69" s="24"/>
      <c r="C69" s="24" t="s">
        <v>290</v>
      </c>
      <c r="D69" s="26"/>
      <c r="E69" s="25"/>
      <c r="F69" s="28">
        <f>Source!AO90</f>
        <v>46.28</v>
      </c>
      <c r="G69" s="27" t="str">
        <f>Source!DG90</f>
        <v/>
      </c>
      <c r="H69" s="25">
        <f>Source!AV90</f>
        <v>1.0469999999999999</v>
      </c>
      <c r="I69" s="28">
        <f>ROUND((ROUND((Source!AF90*Source!AV90*Source!I90),2)),2)</f>
        <v>581.46</v>
      </c>
      <c r="J69" s="25">
        <f>IF(Source!BA90&lt;&gt; 0, Source!BA90, 1)</f>
        <v>47.82</v>
      </c>
      <c r="K69" s="28">
        <f>Source!S90</f>
        <v>27805.42</v>
      </c>
      <c r="W69">
        <f>I69</f>
        <v>581.46</v>
      </c>
    </row>
    <row r="70" spans="1:35" ht="14.25" x14ac:dyDescent="0.2">
      <c r="A70" s="24"/>
      <c r="B70" s="24"/>
      <c r="C70" s="24" t="s">
        <v>291</v>
      </c>
      <c r="D70" s="26"/>
      <c r="E70" s="25"/>
      <c r="F70" s="28">
        <f>Source!AM90</f>
        <v>0.9</v>
      </c>
      <c r="G70" s="27" t="str">
        <f>Source!DE90</f>
        <v/>
      </c>
      <c r="H70" s="25">
        <f>Source!AV90</f>
        <v>1.0469999999999999</v>
      </c>
      <c r="I70" s="28">
        <f>(ROUND((ROUND(((Source!ET90)*Source!AV90*Source!I90),2)),2)+ROUND((ROUND(((Source!AE90-(Source!EU90))*Source!AV90*Source!I90),2)),2))</f>
        <v>11.31</v>
      </c>
      <c r="J70" s="25">
        <f>IF(Source!BB90&lt;&gt; 0, Source!BB90, 1)</f>
        <v>14.67</v>
      </c>
      <c r="K70" s="28">
        <f>Source!Q90</f>
        <v>165.92</v>
      </c>
    </row>
    <row r="71" spans="1:35" ht="14.25" x14ac:dyDescent="0.2">
      <c r="A71" s="24"/>
      <c r="B71" s="24"/>
      <c r="C71" s="24" t="s">
        <v>292</v>
      </c>
      <c r="D71" s="26"/>
      <c r="E71" s="25"/>
      <c r="F71" s="28">
        <f>Source!AN90</f>
        <v>0.13</v>
      </c>
      <c r="G71" s="27" t="str">
        <f>Source!DF90</f>
        <v/>
      </c>
      <c r="H71" s="25">
        <f>Source!AV90</f>
        <v>1.0469999999999999</v>
      </c>
      <c r="I71" s="30">
        <f>ROUND((ROUND((Source!AE90*Source!AV90*Source!I90),2)),2)</f>
        <v>1.63</v>
      </c>
      <c r="J71" s="25">
        <f>IF(Source!BS90&lt;&gt; 0, Source!BS90, 1)</f>
        <v>47.82</v>
      </c>
      <c r="K71" s="30">
        <f>Source!R90</f>
        <v>77.95</v>
      </c>
      <c r="W71">
        <f>I71</f>
        <v>1.63</v>
      </c>
    </row>
    <row r="72" spans="1:35" ht="14.25" x14ac:dyDescent="0.2">
      <c r="A72" s="24"/>
      <c r="B72" s="24"/>
      <c r="C72" s="24" t="s">
        <v>293</v>
      </c>
      <c r="D72" s="26"/>
      <c r="E72" s="25"/>
      <c r="F72" s="28">
        <f>Source!AL90</f>
        <v>10.72</v>
      </c>
      <c r="G72" s="27" t="str">
        <f>Source!DD90</f>
        <v/>
      </c>
      <c r="H72" s="25">
        <f>Source!AW90</f>
        <v>1</v>
      </c>
      <c r="I72" s="28">
        <f>ROUND((ROUND((Source!AC90*Source!AW90*Source!I90),2)),2)</f>
        <v>128.63999999999999</v>
      </c>
      <c r="J72" s="25">
        <f>IF(Source!BC90&lt;&gt; 0, Source!BC90, 1)</f>
        <v>10.029999999999999</v>
      </c>
      <c r="K72" s="28">
        <f>Source!P90</f>
        <v>1290.26</v>
      </c>
    </row>
    <row r="73" spans="1:35" ht="14.25" x14ac:dyDescent="0.2">
      <c r="A73" s="24"/>
      <c r="B73" s="24"/>
      <c r="C73" s="24" t="s">
        <v>294</v>
      </c>
      <c r="D73" s="26" t="s">
        <v>295</v>
      </c>
      <c r="E73" s="25">
        <f>Source!DN90</f>
        <v>112</v>
      </c>
      <c r="F73" s="28"/>
      <c r="G73" s="27"/>
      <c r="H73" s="25"/>
      <c r="I73" s="28">
        <f>SUM(Q68:Q72)</f>
        <v>651.24</v>
      </c>
      <c r="J73" s="25">
        <f>Source!BZ90</f>
        <v>92</v>
      </c>
      <c r="K73" s="28">
        <f>SUM(R68:R72)</f>
        <v>25580.99</v>
      </c>
    </row>
    <row r="74" spans="1:35" ht="14.25" x14ac:dyDescent="0.2">
      <c r="A74" s="24"/>
      <c r="B74" s="24"/>
      <c r="C74" s="24" t="s">
        <v>296</v>
      </c>
      <c r="D74" s="26" t="s">
        <v>295</v>
      </c>
      <c r="E74" s="25">
        <f>Source!DO90</f>
        <v>70</v>
      </c>
      <c r="F74" s="28"/>
      <c r="G74" s="27"/>
      <c r="H74" s="25"/>
      <c r="I74" s="28">
        <f>SUM(S68:S73)</f>
        <v>407.02</v>
      </c>
      <c r="J74" s="25">
        <f>Source!CA90</f>
        <v>43</v>
      </c>
      <c r="K74" s="28">
        <f>SUM(T68:T73)</f>
        <v>11956.33</v>
      </c>
    </row>
    <row r="75" spans="1:35" ht="14.25" x14ac:dyDescent="0.2">
      <c r="A75" s="24"/>
      <c r="B75" s="24"/>
      <c r="C75" s="24" t="s">
        <v>297</v>
      </c>
      <c r="D75" s="26" t="s">
        <v>295</v>
      </c>
      <c r="E75" s="25">
        <f>175</f>
        <v>175</v>
      </c>
      <c r="F75" s="28"/>
      <c r="G75" s="27"/>
      <c r="H75" s="25"/>
      <c r="I75" s="28">
        <f>SUM(U68:U74)</f>
        <v>2.85</v>
      </c>
      <c r="J75" s="25">
        <f>160</f>
        <v>160</v>
      </c>
      <c r="K75" s="28">
        <f>SUM(V68:V74)</f>
        <v>124.72</v>
      </c>
    </row>
    <row r="76" spans="1:35" ht="14.25" x14ac:dyDescent="0.2">
      <c r="A76" s="32"/>
      <c r="B76" s="32"/>
      <c r="C76" s="32" t="s">
        <v>298</v>
      </c>
      <c r="D76" s="33" t="s">
        <v>299</v>
      </c>
      <c r="E76" s="34">
        <f>Source!AQ90</f>
        <v>3.19</v>
      </c>
      <c r="F76" s="35"/>
      <c r="G76" s="36" t="str">
        <f>Source!DI90</f>
        <v/>
      </c>
      <c r="H76" s="34">
        <f>Source!AV90</f>
        <v>1.0469999999999999</v>
      </c>
      <c r="I76" s="35">
        <f>Source!U90</f>
        <v>40.079160000000002</v>
      </c>
      <c r="J76" s="34"/>
      <c r="K76" s="35"/>
      <c r="AB76" s="31">
        <f>I76</f>
        <v>40.079160000000002</v>
      </c>
    </row>
    <row r="77" spans="1:35" ht="15" x14ac:dyDescent="0.25">
      <c r="C77" s="17" t="s">
        <v>300</v>
      </c>
      <c r="H77" s="37">
        <f>I69+I70+I72+I73+I74+I75+0</f>
        <v>1782.52</v>
      </c>
      <c r="I77" s="37"/>
      <c r="J77" s="37">
        <f>K69+K70+K72+K73+K74+K75+0</f>
        <v>66923.64</v>
      </c>
      <c r="K77" s="37"/>
      <c r="O77" s="31">
        <f>I69+I70+I72+I73+I74+I75+0</f>
        <v>1782.52</v>
      </c>
      <c r="P77" s="31">
        <f>K69+K70+K72+K73+K74+K75+0</f>
        <v>66923.64</v>
      </c>
      <c r="X77">
        <f>IF(Source!BI90&lt;=1,I69+I70+I72+I73+I74+I75-0, 0)</f>
        <v>0</v>
      </c>
      <c r="Y77">
        <f>IF(Source!BI90=2,I69+I70+I72+I73+I74+I75-0, 0)</f>
        <v>1782.52</v>
      </c>
      <c r="Z77">
        <f>IF(Source!BI90=3,I69+I70+I72+I73+I74+I75-0, 0)</f>
        <v>0</v>
      </c>
      <c r="AA77">
        <f>IF(Source!BI90=4,I69+I70+I72+I73+I74+I75,0)</f>
        <v>0</v>
      </c>
    </row>
    <row r="79" spans="1:35" ht="114" x14ac:dyDescent="0.2">
      <c r="A79" s="32">
        <v>25</v>
      </c>
      <c r="B79" s="32" t="str">
        <f>Source!F91</f>
        <v>1.21-5-1238</v>
      </c>
      <c r="C79" s="32" t="s">
        <v>149</v>
      </c>
      <c r="D79" s="33" t="str">
        <f>Source!H91</f>
        <v>КОМПЛЕКТ</v>
      </c>
      <c r="E79" s="34">
        <f>Source!I91</f>
        <v>12</v>
      </c>
      <c r="F79" s="35">
        <f>Source!AL91</f>
        <v>857.41</v>
      </c>
      <c r="G79" s="36" t="str">
        <f>Source!DD91</f>
        <v/>
      </c>
      <c r="H79" s="34">
        <f>Source!AW91</f>
        <v>1</v>
      </c>
      <c r="I79" s="35">
        <f>ROUND((ROUND((Source!AC91*Source!AW91*Source!I91),2)),2)</f>
        <v>10288.92</v>
      </c>
      <c r="J79" s="34">
        <f>IF(Source!BC91&lt;&gt; 0, Source!BC91, 1)</f>
        <v>8.27</v>
      </c>
      <c r="K79" s="35">
        <f>Source!P91</f>
        <v>85089.37</v>
      </c>
      <c r="Q79">
        <f>ROUND((Source!DN91/100)*ROUND((ROUND((Source!AF91*Source!AV91*Source!I91),2)),2), 2)</f>
        <v>0</v>
      </c>
      <c r="R79">
        <f>Source!X91</f>
        <v>0</v>
      </c>
      <c r="S79">
        <f>ROUND((Source!DO91/100)*ROUND((ROUND((Source!AF91*Source!AV91*Source!I91),2)),2), 2)</f>
        <v>0</v>
      </c>
      <c r="T79">
        <f>Source!Y91</f>
        <v>0</v>
      </c>
      <c r="U79">
        <f>ROUND((175/100)*ROUND((ROUND((Source!AE91*Source!AV91*Source!I91),2)),2), 2)</f>
        <v>0</v>
      </c>
      <c r="V79">
        <f>ROUND((160/100)*ROUND(ROUND((ROUND((Source!AE91*Source!AV91*Source!I91),2)*Source!BS91),2), 2), 2)</f>
        <v>0</v>
      </c>
      <c r="AI79">
        <v>3</v>
      </c>
    </row>
    <row r="80" spans="1:35" ht="15" x14ac:dyDescent="0.25">
      <c r="C80" s="17" t="s">
        <v>300</v>
      </c>
      <c r="H80" s="37">
        <f>I79+0</f>
        <v>10288.92</v>
      </c>
      <c r="I80" s="37"/>
      <c r="J80" s="37">
        <f>K79+0</f>
        <v>85089.37</v>
      </c>
      <c r="K80" s="37"/>
      <c r="O80" s="31">
        <f>I79+0</f>
        <v>10288.92</v>
      </c>
      <c r="P80" s="31">
        <f>K79+0</f>
        <v>85089.37</v>
      </c>
      <c r="X80">
        <f>IF(Source!BI91&lt;=1,I79-0, 0)</f>
        <v>0</v>
      </c>
      <c r="Y80">
        <f>IF(Source!BI91=2,I79-0, 0)</f>
        <v>10288.92</v>
      </c>
      <c r="Z80">
        <f>IF(Source!BI91=3,I79-0, 0)</f>
        <v>0</v>
      </c>
      <c r="AA80">
        <f>IF(Source!BI91=4,I79,0)</f>
        <v>0</v>
      </c>
    </row>
    <row r="82" spans="1:35" ht="42.75" x14ac:dyDescent="0.2">
      <c r="A82" s="24">
        <v>26</v>
      </c>
      <c r="B82" s="24" t="str">
        <f>Source!F92</f>
        <v>4.8-76-7</v>
      </c>
      <c r="C82" s="24" t="s">
        <v>171</v>
      </c>
      <c r="D82" s="26" t="str">
        <f>Source!H92</f>
        <v>100 шт.</v>
      </c>
      <c r="E82" s="25">
        <f>Source!I92</f>
        <v>0.48</v>
      </c>
      <c r="F82" s="28"/>
      <c r="G82" s="27"/>
      <c r="H82" s="25"/>
      <c r="I82" s="28"/>
      <c r="J82" s="25"/>
      <c r="K82" s="28"/>
      <c r="Q82">
        <f>ROUND((Source!DN92/100)*ROUND((ROUND((Source!AF92*Source!AV92*Source!I92),2)),2), 2)</f>
        <v>271.38</v>
      </c>
      <c r="R82">
        <f>Source!X92</f>
        <v>10659.85</v>
      </c>
      <c r="S82">
        <f>ROUND((Source!DO92/100)*ROUND((ROUND((Source!AF92*Source!AV92*Source!I92),2)),2), 2)</f>
        <v>169.61</v>
      </c>
      <c r="T82">
        <f>Source!Y92</f>
        <v>4982.32</v>
      </c>
      <c r="U82">
        <f>ROUND((175/100)*ROUND((ROUND((Source!AE92*Source!AV92*Source!I92),2)),2), 2)</f>
        <v>0</v>
      </c>
      <c r="V82">
        <f>ROUND((160/100)*ROUND(ROUND((ROUND((Source!AE92*Source!AV92*Source!I92),2)*Source!BS92),2), 2), 2)</f>
        <v>0</v>
      </c>
      <c r="AI82">
        <v>0</v>
      </c>
    </row>
    <row r="83" spans="1:35" x14ac:dyDescent="0.2">
      <c r="C83" s="29" t="str">
        <f>"Объем: "&amp;Source!I92&amp;"=6*"&amp;"2*"&amp;"4/"&amp;"100"</f>
        <v>Объем: 0,48=6*2*4/100</v>
      </c>
    </row>
    <row r="84" spans="1:35" ht="14.25" x14ac:dyDescent="0.2">
      <c r="A84" s="24"/>
      <c r="B84" s="24"/>
      <c r="C84" s="24" t="s">
        <v>290</v>
      </c>
      <c r="D84" s="26"/>
      <c r="E84" s="25"/>
      <c r="F84" s="28">
        <f>Source!AO92</f>
        <v>473.09</v>
      </c>
      <c r="G84" s="27" t="str">
        <f>Source!DG92</f>
        <v/>
      </c>
      <c r="H84" s="25">
        <f>Source!AV92</f>
        <v>1.0669999999999999</v>
      </c>
      <c r="I84" s="28">
        <f>ROUND((ROUND((Source!AF92*Source!AV92*Source!I92),2)),2)</f>
        <v>242.3</v>
      </c>
      <c r="J84" s="25">
        <f>IF(Source!BA92&lt;&gt; 0, Source!BA92, 1)</f>
        <v>47.82</v>
      </c>
      <c r="K84" s="28">
        <f>Source!S92</f>
        <v>11586.79</v>
      </c>
      <c r="W84">
        <f>I84</f>
        <v>242.3</v>
      </c>
    </row>
    <row r="85" spans="1:35" ht="14.25" x14ac:dyDescent="0.2">
      <c r="A85" s="24"/>
      <c r="B85" s="24"/>
      <c r="C85" s="24" t="s">
        <v>294</v>
      </c>
      <c r="D85" s="26" t="s">
        <v>295</v>
      </c>
      <c r="E85" s="25">
        <f>Source!DN92</f>
        <v>112</v>
      </c>
      <c r="F85" s="28"/>
      <c r="G85" s="27"/>
      <c r="H85" s="25"/>
      <c r="I85" s="28">
        <f>SUM(Q82:Q84)</f>
        <v>271.38</v>
      </c>
      <c r="J85" s="25">
        <f>Source!BZ92</f>
        <v>92</v>
      </c>
      <c r="K85" s="28">
        <f>SUM(R82:R84)</f>
        <v>10659.85</v>
      </c>
    </row>
    <row r="86" spans="1:35" ht="14.25" x14ac:dyDescent="0.2">
      <c r="A86" s="24"/>
      <c r="B86" s="24"/>
      <c r="C86" s="24" t="s">
        <v>296</v>
      </c>
      <c r="D86" s="26" t="s">
        <v>295</v>
      </c>
      <c r="E86" s="25">
        <f>Source!DO92</f>
        <v>70</v>
      </c>
      <c r="F86" s="28"/>
      <c r="G86" s="27"/>
      <c r="H86" s="25"/>
      <c r="I86" s="28">
        <f>SUM(S82:S85)</f>
        <v>169.61</v>
      </c>
      <c r="J86" s="25">
        <f>Source!CA92</f>
        <v>43</v>
      </c>
      <c r="K86" s="28">
        <f>SUM(T82:T85)</f>
        <v>4982.32</v>
      </c>
    </row>
    <row r="87" spans="1:35" ht="14.25" x14ac:dyDescent="0.2">
      <c r="A87" s="32"/>
      <c r="B87" s="32"/>
      <c r="C87" s="32" t="s">
        <v>298</v>
      </c>
      <c r="D87" s="33" t="s">
        <v>299</v>
      </c>
      <c r="E87" s="34">
        <f>Source!AQ92</f>
        <v>38.4</v>
      </c>
      <c r="F87" s="35"/>
      <c r="G87" s="36" t="str">
        <f>Source!DI92</f>
        <v/>
      </c>
      <c r="H87" s="34">
        <f>Source!AV92</f>
        <v>1.0669999999999999</v>
      </c>
      <c r="I87" s="35">
        <f>Source!U92</f>
        <v>19.666943999999997</v>
      </c>
      <c r="J87" s="34"/>
      <c r="K87" s="35"/>
      <c r="AB87" s="31">
        <f>I87</f>
        <v>19.666943999999997</v>
      </c>
    </row>
    <row r="88" spans="1:35" ht="15" x14ac:dyDescent="0.25">
      <c r="C88" s="17" t="s">
        <v>300</v>
      </c>
      <c r="H88" s="37">
        <f>I84+I85+I86+0</f>
        <v>683.29000000000008</v>
      </c>
      <c r="I88" s="37"/>
      <c r="J88" s="37">
        <f>K84+K85+K86+0</f>
        <v>27228.959999999999</v>
      </c>
      <c r="K88" s="37"/>
      <c r="O88" s="31">
        <f>I84+I85+I86+0</f>
        <v>683.29000000000008</v>
      </c>
      <c r="P88" s="31">
        <f>K84+K85+K86+0</f>
        <v>27228.959999999999</v>
      </c>
      <c r="X88">
        <f>IF(Source!BI92&lt;=1,I84+I85+I86-0, 0)</f>
        <v>0</v>
      </c>
      <c r="Y88">
        <f>IF(Source!BI92=2,I84+I85+I86-0, 0)</f>
        <v>683.29000000000008</v>
      </c>
      <c r="Z88">
        <f>IF(Source!BI92=3,I84+I85+I86-0, 0)</f>
        <v>0</v>
      </c>
      <c r="AA88">
        <f>IF(Source!BI92=4,I84+I85+I86,0)</f>
        <v>0</v>
      </c>
    </row>
    <row r="91" spans="1:35" ht="15" x14ac:dyDescent="0.25">
      <c r="A91" s="42" t="str">
        <f>CONCATENATE("Итого по разделу: ",IF(Source!G94&lt;&gt;"Новый раздел", Source!G94, ""))</f>
        <v>Итого по разделу: Монтажные работы</v>
      </c>
      <c r="B91" s="42"/>
      <c r="C91" s="42"/>
      <c r="D91" s="42"/>
      <c r="E91" s="42"/>
      <c r="F91" s="42"/>
      <c r="G91" s="42"/>
      <c r="H91" s="41">
        <f>SUM(O37:O90)</f>
        <v>26364.13</v>
      </c>
      <c r="I91" s="40"/>
      <c r="J91" s="41">
        <f>SUM(P37:P90)</f>
        <v>326165.86</v>
      </c>
      <c r="K91" s="40"/>
    </row>
    <row r="92" spans="1:35" hidden="1" x14ac:dyDescent="0.2">
      <c r="A92" t="s">
        <v>302</v>
      </c>
      <c r="H92">
        <f>SUM(AC37:AC91)</f>
        <v>0</v>
      </c>
      <c r="J92">
        <f>SUM(AD37:AD91)</f>
        <v>0</v>
      </c>
    </row>
    <row r="93" spans="1:35" hidden="1" x14ac:dyDescent="0.2">
      <c r="A93" t="s">
        <v>303</v>
      </c>
      <c r="H93">
        <f>SUM(AE37:AE92)</f>
        <v>0</v>
      </c>
      <c r="J93">
        <f>SUM(AF37:AF92)</f>
        <v>0</v>
      </c>
    </row>
    <row r="95" spans="1:35" ht="15" x14ac:dyDescent="0.25">
      <c r="A95" s="42" t="str">
        <f>CONCATENATE("Итого по локальной смете: ",IF(Source!G124&lt;&gt;"Новая локальная смета", Source!G124, ""))</f>
        <v>Итого по локальной смете: Прокладка КЛ-0,4кВ в здании</v>
      </c>
      <c r="B95" s="42"/>
      <c r="C95" s="42"/>
      <c r="D95" s="42"/>
      <c r="E95" s="42"/>
      <c r="F95" s="42"/>
      <c r="G95" s="42"/>
      <c r="H95" s="41">
        <f>SUM(O14:O94)</f>
        <v>27645.450000000004</v>
      </c>
      <c r="I95" s="40"/>
      <c r="J95" s="41">
        <f>SUM(P14:P94)</f>
        <v>354582.13</v>
      </c>
      <c r="K95" s="40"/>
    </row>
    <row r="96" spans="1:35" hidden="1" x14ac:dyDescent="0.2">
      <c r="A96" t="s">
        <v>302</v>
      </c>
      <c r="H96">
        <f>SUM(AC14:AC95)</f>
        <v>0</v>
      </c>
      <c r="J96">
        <f>SUM(AD14:AD95)</f>
        <v>0</v>
      </c>
    </row>
    <row r="97" spans="1:11" hidden="1" x14ac:dyDescent="0.2">
      <c r="A97" t="s">
        <v>303</v>
      </c>
      <c r="H97">
        <f>SUM(AE14:AE96)</f>
        <v>0</v>
      </c>
      <c r="J97">
        <f>SUM(AF14:AF96)</f>
        <v>0</v>
      </c>
    </row>
    <row r="98" spans="1:11" x14ac:dyDescent="0.2">
      <c r="C98" t="s">
        <v>23</v>
      </c>
      <c r="I98" s="46">
        <f>H95-I99</f>
        <v>1281.3200000000033</v>
      </c>
      <c r="K98" s="46">
        <f>J95-K99</f>
        <v>28416.270000000019</v>
      </c>
    </row>
    <row r="99" spans="1:11" x14ac:dyDescent="0.2">
      <c r="C99" t="s">
        <v>92</v>
      </c>
      <c r="I99" s="31">
        <f>H91</f>
        <v>26364.13</v>
      </c>
      <c r="K99" s="31">
        <f>J91</f>
        <v>326165.86</v>
      </c>
    </row>
    <row r="102" spans="1:11" ht="14.25" x14ac:dyDescent="0.2">
      <c r="A102" s="44" t="s">
        <v>305</v>
      </c>
      <c r="B102" s="44"/>
      <c r="C102" s="45" t="str">
        <f>IF(Source!AC12&lt;&gt;"", Source!AC12," ")</f>
        <v xml:space="preserve"> </v>
      </c>
      <c r="D102" s="45"/>
      <c r="E102" s="45"/>
      <c r="F102" s="45"/>
      <c r="G102" s="45"/>
      <c r="H102" s="18" t="str">
        <f>IF(Source!AB12&lt;&gt;"", Source!AB12," ")</f>
        <v xml:space="preserve"> </v>
      </c>
      <c r="I102" s="18"/>
      <c r="J102" s="18"/>
      <c r="K102" s="18"/>
    </row>
    <row r="103" spans="1:11" ht="14.25" x14ac:dyDescent="0.2">
      <c r="A103" s="9"/>
      <c r="B103" s="9"/>
      <c r="C103" s="11" t="s">
        <v>306</v>
      </c>
      <c r="D103" s="11"/>
      <c r="E103" s="11"/>
      <c r="F103" s="11"/>
      <c r="G103" s="11"/>
      <c r="H103" s="9"/>
      <c r="I103" s="9"/>
      <c r="J103" s="9"/>
      <c r="K103" s="9"/>
    </row>
    <row r="104" spans="1:11" ht="14.25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1:11" ht="14.25" x14ac:dyDescent="0.2">
      <c r="A105" s="44" t="s">
        <v>307</v>
      </c>
      <c r="B105" s="44"/>
      <c r="C105" s="45" t="str">
        <f>IF(Source!AE12&lt;&gt;"", Source!AE12," ")</f>
        <v xml:space="preserve"> </v>
      </c>
      <c r="D105" s="45"/>
      <c r="E105" s="45"/>
      <c r="F105" s="45"/>
      <c r="G105" s="45"/>
      <c r="H105" s="18" t="str">
        <f>IF(Source!AD12&lt;&gt;"", Source!AD12," ")</f>
        <v xml:space="preserve"> </v>
      </c>
      <c r="I105" s="18"/>
      <c r="J105" s="18"/>
      <c r="K105" s="18"/>
    </row>
    <row r="106" spans="1:11" ht="14.25" x14ac:dyDescent="0.2">
      <c r="A106" s="9"/>
      <c r="B106" s="9"/>
      <c r="C106" s="11" t="s">
        <v>306</v>
      </c>
      <c r="D106" s="11"/>
      <c r="E106" s="11"/>
      <c r="F106" s="11"/>
      <c r="G106" s="11"/>
      <c r="H106" s="9"/>
      <c r="I106" s="9"/>
      <c r="J106" s="9"/>
      <c r="K106" s="9"/>
    </row>
  </sheetData>
  <mergeCells count="41">
    <mergeCell ref="A102:B102"/>
    <mergeCell ref="H102:K102"/>
    <mergeCell ref="C103:G103"/>
    <mergeCell ref="A105:B105"/>
    <mergeCell ref="H105:K105"/>
    <mergeCell ref="C106:G106"/>
    <mergeCell ref="J91:K91"/>
    <mergeCell ref="H91:I91"/>
    <mergeCell ref="A91:G91"/>
    <mergeCell ref="J95:K95"/>
    <mergeCell ref="H95:I95"/>
    <mergeCell ref="A95:G95"/>
    <mergeCell ref="H77:I77"/>
    <mergeCell ref="J77:K77"/>
    <mergeCell ref="H80:I80"/>
    <mergeCell ref="J80:K80"/>
    <mergeCell ref="H88:I88"/>
    <mergeCell ref="J88:K88"/>
    <mergeCell ref="H50:I50"/>
    <mergeCell ref="J50:K50"/>
    <mergeCell ref="H62:I62"/>
    <mergeCell ref="J62:K62"/>
    <mergeCell ref="H66:I66"/>
    <mergeCell ref="J66:K66"/>
    <mergeCell ref="A33:G33"/>
    <mergeCell ref="A37:K37"/>
    <mergeCell ref="B39:J39"/>
    <mergeCell ref="H26:I26"/>
    <mergeCell ref="J26:K26"/>
    <mergeCell ref="H30:I30"/>
    <mergeCell ref="J30:K30"/>
    <mergeCell ref="J33:K33"/>
    <mergeCell ref="H33:I33"/>
    <mergeCell ref="A11:K11"/>
    <mergeCell ref="J2:K2"/>
    <mergeCell ref="A15:K15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66965-5558-447E-9E1D-95E25FD4C0C8}">
  <dimension ref="A1:IK195"/>
  <sheetViews>
    <sheetView workbookViewId="0">
      <selection activeCell="A191" sqref="A191:AX1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190</v>
      </c>
      <c r="C12" s="1">
        <v>0</v>
      </c>
      <c r="D12" s="1">
        <f>ROW(A154)</f>
        <v>154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B154</f>
        <v>190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02-01-08</v>
      </c>
      <c r="G18" s="2" t="str">
        <f t="shared" si="0"/>
        <v>02-01-08 Строительство КЛ-0,4 кВ в здании</v>
      </c>
      <c r="H18" s="2"/>
      <c r="I18" s="2"/>
      <c r="J18" s="2"/>
      <c r="K18" s="2"/>
      <c r="L18" s="2"/>
      <c r="M18" s="2"/>
      <c r="N18" s="2"/>
      <c r="O18" s="2">
        <f t="shared" ref="O18:AT18" si="1">O154</f>
        <v>275757.34000000003</v>
      </c>
      <c r="P18" s="2">
        <f t="shared" si="1"/>
        <v>213133.4</v>
      </c>
      <c r="Q18" s="2">
        <f t="shared" si="1"/>
        <v>6645.85</v>
      </c>
      <c r="R18" s="2">
        <f t="shared" si="1"/>
        <v>2452.69</v>
      </c>
      <c r="S18" s="2">
        <f t="shared" si="1"/>
        <v>55978.09</v>
      </c>
      <c r="T18" s="2">
        <f t="shared" si="1"/>
        <v>0</v>
      </c>
      <c r="U18" s="2">
        <f t="shared" si="1"/>
        <v>85.646979000000002</v>
      </c>
      <c r="V18" s="2">
        <f t="shared" si="1"/>
        <v>0</v>
      </c>
      <c r="W18" s="2">
        <f t="shared" si="1"/>
        <v>0</v>
      </c>
      <c r="X18" s="2">
        <f t="shared" si="1"/>
        <v>51021.32</v>
      </c>
      <c r="Y18" s="2">
        <f t="shared" si="1"/>
        <v>23879.16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354582.13</v>
      </c>
      <c r="AS18" s="2">
        <f t="shared" si="1"/>
        <v>147157.97</v>
      </c>
      <c r="AT18" s="2">
        <f t="shared" si="1"/>
        <v>207424.16</v>
      </c>
      <c r="AU18" s="2">
        <f t="shared" ref="AU18:BZ18" si="2">AU154</f>
        <v>0</v>
      </c>
      <c r="AV18" s="2">
        <f t="shared" si="2"/>
        <v>213133.4</v>
      </c>
      <c r="AW18" s="2">
        <f t="shared" si="2"/>
        <v>213133.4</v>
      </c>
      <c r="AX18" s="2">
        <f t="shared" si="2"/>
        <v>0</v>
      </c>
      <c r="AY18" s="2">
        <f t="shared" si="2"/>
        <v>213133.4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ROW(A124)</f>
        <v>124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02-01-08</v>
      </c>
      <c r="G22" s="2" t="str">
        <f t="shared" si="7"/>
        <v>Прокладка КЛ-0,4кВ в здании</v>
      </c>
      <c r="H22" s="2"/>
      <c r="I22" s="2"/>
      <c r="J22" s="2"/>
      <c r="K22" s="2"/>
      <c r="L22" s="2"/>
      <c r="M22" s="2"/>
      <c r="N22" s="2"/>
      <c r="O22" s="2">
        <f t="shared" ref="O22:AT22" si="8">O124</f>
        <v>275757.34000000003</v>
      </c>
      <c r="P22" s="2">
        <f t="shared" si="8"/>
        <v>213133.4</v>
      </c>
      <c r="Q22" s="2">
        <f t="shared" si="8"/>
        <v>6645.85</v>
      </c>
      <c r="R22" s="2">
        <f t="shared" si="8"/>
        <v>2452.69</v>
      </c>
      <c r="S22" s="2">
        <f t="shared" si="8"/>
        <v>55978.09</v>
      </c>
      <c r="T22" s="2">
        <f t="shared" si="8"/>
        <v>0</v>
      </c>
      <c r="U22" s="2">
        <f t="shared" si="8"/>
        <v>85.646979000000002</v>
      </c>
      <c r="V22" s="2">
        <f t="shared" si="8"/>
        <v>0</v>
      </c>
      <c r="W22" s="2">
        <f t="shared" si="8"/>
        <v>0</v>
      </c>
      <c r="X22" s="2">
        <f t="shared" si="8"/>
        <v>51021.32</v>
      </c>
      <c r="Y22" s="2">
        <f t="shared" si="8"/>
        <v>23879.16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354582.13</v>
      </c>
      <c r="AS22" s="2">
        <f t="shared" si="8"/>
        <v>147157.97</v>
      </c>
      <c r="AT22" s="2">
        <f t="shared" si="8"/>
        <v>207424.16</v>
      </c>
      <c r="AU22" s="2">
        <f t="shared" ref="AU22:BZ22" si="9">AU124</f>
        <v>0</v>
      </c>
      <c r="AV22" s="2">
        <f t="shared" si="9"/>
        <v>213133.4</v>
      </c>
      <c r="AW22" s="2">
        <f t="shared" si="9"/>
        <v>213133.4</v>
      </c>
      <c r="AX22" s="2">
        <f t="shared" si="9"/>
        <v>0</v>
      </c>
      <c r="AY22" s="2">
        <f t="shared" si="9"/>
        <v>213133.4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16161.2</v>
      </c>
      <c r="P26" s="2">
        <f t="shared" si="15"/>
        <v>6186.66</v>
      </c>
      <c r="Q26" s="2">
        <f t="shared" si="15"/>
        <v>403.85</v>
      </c>
      <c r="R26" s="2">
        <f t="shared" si="15"/>
        <v>2.87</v>
      </c>
      <c r="S26" s="2">
        <f t="shared" si="15"/>
        <v>9570.69</v>
      </c>
      <c r="T26" s="2">
        <f t="shared" si="15"/>
        <v>0</v>
      </c>
      <c r="U26" s="2">
        <f t="shared" si="15"/>
        <v>13.993155</v>
      </c>
      <c r="V26" s="2">
        <f t="shared" si="15"/>
        <v>0</v>
      </c>
      <c r="W26" s="2">
        <f t="shared" si="15"/>
        <v>0</v>
      </c>
      <c r="X26" s="2">
        <f t="shared" si="15"/>
        <v>8326.5</v>
      </c>
      <c r="Y26" s="2">
        <f t="shared" si="15"/>
        <v>3923.98</v>
      </c>
      <c r="Z26" s="2">
        <f t="shared" si="15"/>
        <v>0</v>
      </c>
      <c r="AA26" s="2">
        <f t="shared" si="15"/>
        <v>0</v>
      </c>
      <c r="AB26" s="2">
        <f t="shared" si="15"/>
        <v>16161.2</v>
      </c>
      <c r="AC26" s="2">
        <f t="shared" si="15"/>
        <v>6186.66</v>
      </c>
      <c r="AD26" s="2">
        <f t="shared" si="15"/>
        <v>403.85</v>
      </c>
      <c r="AE26" s="2">
        <f t="shared" si="15"/>
        <v>2.87</v>
      </c>
      <c r="AF26" s="2">
        <f t="shared" si="15"/>
        <v>9570.69</v>
      </c>
      <c r="AG26" s="2">
        <f t="shared" si="15"/>
        <v>0</v>
      </c>
      <c r="AH26" s="2">
        <f t="shared" si="15"/>
        <v>13.993155</v>
      </c>
      <c r="AI26" s="2">
        <f t="shared" si="15"/>
        <v>0</v>
      </c>
      <c r="AJ26" s="2">
        <f t="shared" si="15"/>
        <v>0</v>
      </c>
      <c r="AK26" s="2">
        <f t="shared" si="15"/>
        <v>8326.5</v>
      </c>
      <c r="AL26" s="2">
        <f t="shared" si="15"/>
        <v>3923.98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28416.27</v>
      </c>
      <c r="AS26" s="2">
        <f t="shared" si="15"/>
        <v>28416.27</v>
      </c>
      <c r="AT26" s="2">
        <f t="shared" si="15"/>
        <v>0</v>
      </c>
      <c r="AU26" s="2">
        <f t="shared" ref="AU26:BZ26" si="16">AU31</f>
        <v>0</v>
      </c>
      <c r="AV26" s="2">
        <f t="shared" si="16"/>
        <v>6186.66</v>
      </c>
      <c r="AW26" s="2">
        <f t="shared" si="16"/>
        <v>6186.66</v>
      </c>
      <c r="AX26" s="2">
        <f t="shared" si="16"/>
        <v>0</v>
      </c>
      <c r="AY26" s="2">
        <f t="shared" si="16"/>
        <v>6186.66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28416.27</v>
      </c>
      <c r="CB26" s="2">
        <f t="shared" si="17"/>
        <v>28416.27</v>
      </c>
      <c r="CC26" s="2">
        <f t="shared" si="17"/>
        <v>0</v>
      </c>
      <c r="CD26" s="2">
        <f t="shared" si="17"/>
        <v>0</v>
      </c>
      <c r="CE26" s="2">
        <f t="shared" si="17"/>
        <v>6186.66</v>
      </c>
      <c r="CF26" s="2">
        <f t="shared" si="17"/>
        <v>6186.66</v>
      </c>
      <c r="CG26" s="2">
        <f t="shared" si="17"/>
        <v>0</v>
      </c>
      <c r="CH26" s="2">
        <f t="shared" si="17"/>
        <v>6186.66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ROW(EtalonRes!A11)</f>
        <v>11</v>
      </c>
      <c r="E28" t="s">
        <v>24</v>
      </c>
      <c r="F28" t="s">
        <v>25</v>
      </c>
      <c r="G28" t="s">
        <v>26</v>
      </c>
      <c r="H28" t="s">
        <v>27</v>
      </c>
      <c r="I28">
        <f>ROUND(9.9/100,9)</f>
        <v>9.9000000000000005E-2</v>
      </c>
      <c r="J28">
        <v>0</v>
      </c>
      <c r="K28">
        <f>ROUND(9.9/100,9)</f>
        <v>9.9000000000000005E-2</v>
      </c>
      <c r="O28">
        <f>ROUND(CP28,2)</f>
        <v>10143.24</v>
      </c>
      <c r="P28">
        <f>ROUND((ROUND((AC28*AW28*I28),2)*BC28),2)</f>
        <v>168.7</v>
      </c>
      <c r="Q28">
        <f>(ROUND((ROUND(((ET28)*AV28*I28),2)*BB28),2)+ROUND((ROUND(((AE28-(EU28))*AV28*I28),2)*BS28),2))</f>
        <v>403.85</v>
      </c>
      <c r="R28">
        <f>ROUND((ROUND((AE28*AV28*I28),2)*BS28),2)</f>
        <v>2.87</v>
      </c>
      <c r="S28">
        <f>ROUND((ROUND((AF28*AV28*I28),2)*BA28),2)</f>
        <v>9570.69</v>
      </c>
      <c r="T28">
        <f>ROUND(CU28*I28,2)</f>
        <v>0</v>
      </c>
      <c r="U28">
        <f>CV28*I28</f>
        <v>13.993155</v>
      </c>
      <c r="V28">
        <f>CW28*I28</f>
        <v>0</v>
      </c>
      <c r="W28">
        <f>ROUND(CX28*I28,2)</f>
        <v>0</v>
      </c>
      <c r="X28">
        <f>ROUND(CY28,2)</f>
        <v>8326.5</v>
      </c>
      <c r="Y28">
        <f>ROUND(CZ28,2)</f>
        <v>3923.98</v>
      </c>
      <c r="AA28">
        <v>59917255</v>
      </c>
      <c r="AB28">
        <f>ROUND((AC28+AD28+AF28),6)</f>
        <v>2846.95</v>
      </c>
      <c r="AC28">
        <f>ROUND((ES28),6)</f>
        <v>516.41</v>
      </c>
      <c r="AD28">
        <f>ROUND((((ET28)-(EU28))+AE28),6)</f>
        <v>399.63</v>
      </c>
      <c r="AE28">
        <f>ROUND((EU28),6)</f>
        <v>0.59</v>
      </c>
      <c r="AF28">
        <f>ROUND((EV28),6)</f>
        <v>1930.91</v>
      </c>
      <c r="AG28">
        <f>ROUND((AP28),6)</f>
        <v>0</v>
      </c>
      <c r="AH28">
        <f>(EW28)</f>
        <v>135</v>
      </c>
      <c r="AI28">
        <f>(EX28)</f>
        <v>0</v>
      </c>
      <c r="AJ28">
        <f>(AS28)</f>
        <v>0</v>
      </c>
      <c r="AK28">
        <v>2846.95</v>
      </c>
      <c r="AL28">
        <v>516.41</v>
      </c>
      <c r="AM28">
        <v>399.63</v>
      </c>
      <c r="AN28">
        <v>0.59</v>
      </c>
      <c r="AO28">
        <v>1930.91</v>
      </c>
      <c r="AP28">
        <v>0</v>
      </c>
      <c r="AQ28">
        <v>135</v>
      </c>
      <c r="AR28">
        <v>0</v>
      </c>
      <c r="AS28">
        <v>0</v>
      </c>
      <c r="AT28">
        <v>87</v>
      </c>
      <c r="AU28">
        <v>41</v>
      </c>
      <c r="AV28">
        <v>1.0469999999999999</v>
      </c>
      <c r="AW28">
        <v>1</v>
      </c>
      <c r="AZ28">
        <v>1</v>
      </c>
      <c r="BA28">
        <v>47.82</v>
      </c>
      <c r="BB28">
        <v>9.75</v>
      </c>
      <c r="BC28">
        <v>3.3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99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10143.24</v>
      </c>
      <c r="CQ28">
        <f>ROUND((ROUND((AC28*AW28*1),2)*BC28),2)</f>
        <v>1704.15</v>
      </c>
      <c r="CR28">
        <f>(ROUND((ROUND(((ET28)*AV28*1),2)*BB28),2)+ROUND((ROUND(((AE28-(EU28))*AV28*1),2)*BS28),2))</f>
        <v>4079.5</v>
      </c>
      <c r="CS28">
        <f>ROUND((ROUND((AE28*AV28*1),2)*BS28),2)</f>
        <v>29.65</v>
      </c>
      <c r="CT28">
        <f>ROUND((ROUND((AF28*AV28*1),2)*BA28),2)</f>
        <v>96675.78</v>
      </c>
      <c r="CU28">
        <f>AG28</f>
        <v>0</v>
      </c>
      <c r="CV28">
        <f>(AH28*AV28)</f>
        <v>141.345</v>
      </c>
      <c r="CW28">
        <f>AI28</f>
        <v>0</v>
      </c>
      <c r="CX28">
        <f>AJ28</f>
        <v>0</v>
      </c>
      <c r="CY28">
        <f>S28*(BZ28/100)</f>
        <v>8326.5002999999997</v>
      </c>
      <c r="CZ28">
        <f>S28*(CA28/100)</f>
        <v>3923.9829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1.0469999999999999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58356679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99</v>
      </c>
      <c r="EL28" t="s">
        <v>29</v>
      </c>
      <c r="EM28" t="s">
        <v>30</v>
      </c>
      <c r="EO28" t="s">
        <v>3</v>
      </c>
      <c r="EQ28">
        <v>0</v>
      </c>
      <c r="ER28">
        <v>2846.95</v>
      </c>
      <c r="ES28">
        <v>516.41</v>
      </c>
      <c r="ET28">
        <v>399.63</v>
      </c>
      <c r="EU28">
        <v>0.59</v>
      </c>
      <c r="EV28">
        <v>1930.91</v>
      </c>
      <c r="EW28">
        <v>135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-642125936</v>
      </c>
      <c r="GG28">
        <v>2</v>
      </c>
      <c r="GH28">
        <v>1</v>
      </c>
      <c r="GI28">
        <v>2</v>
      </c>
      <c r="GJ28">
        <v>0</v>
      </c>
      <c r="GK28">
        <f>ROUND(R28*(R12)/100,2)</f>
        <v>4.59</v>
      </c>
      <c r="GL28">
        <f>ROUND(IF(AND(BH28=3,BI28=3,FS28&lt;&gt;0),P28,0),2)</f>
        <v>0</v>
      </c>
      <c r="GM28">
        <f>ROUND(O28+X28+Y28+GK28,2)+GX28</f>
        <v>22398.31</v>
      </c>
      <c r="GN28">
        <f>IF(OR(BI28=0,BI28=1),GM28-GX28,0)</f>
        <v>22398.31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f>ROUND(ROUND(I28*136,2),9)</f>
        <v>13.46</v>
      </c>
      <c r="J29">
        <v>0</v>
      </c>
      <c r="K29">
        <f>ROUND(ROUND(I28*136,2),9)</f>
        <v>13.46</v>
      </c>
      <c r="O29">
        <f>ROUND(CP29,2)</f>
        <v>6017.96</v>
      </c>
      <c r="P29">
        <f>ROUND((ROUND((AC29*AW29*I29),2)*BC29),2)</f>
        <v>6017.96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59917255</v>
      </c>
      <c r="AB29">
        <f>ROUND((AC29+AD29+AF29),6)</f>
        <v>46.379399999999997</v>
      </c>
      <c r="AC29">
        <f>ROUND(((ES29*1.02)),6)</f>
        <v>46.379399999999997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45.47</v>
      </c>
      <c r="AL29">
        <v>45.47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9.64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99</v>
      </c>
      <c r="BN29">
        <v>0</v>
      </c>
      <c r="BO29" t="s">
        <v>3</v>
      </c>
      <c r="BP29">
        <v>0</v>
      </c>
      <c r="BQ29">
        <v>30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6017.96</v>
      </c>
      <c r="CQ29">
        <f>ROUND((ROUND((AC29*AW29*1),2)*BC29),2)</f>
        <v>447.1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35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1.0469999999999999</v>
      </c>
      <c r="DQ29">
        <v>1</v>
      </c>
      <c r="DU29">
        <v>1009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58356679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99</v>
      </c>
      <c r="EL29" t="s">
        <v>29</v>
      </c>
      <c r="EM29" t="s">
        <v>30</v>
      </c>
      <c r="EO29" t="s">
        <v>3</v>
      </c>
      <c r="EQ29">
        <v>0</v>
      </c>
      <c r="ER29">
        <v>45.8</v>
      </c>
      <c r="ES29">
        <v>45.47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526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36</v>
      </c>
      <c r="GD29">
        <v>0</v>
      </c>
      <c r="GF29">
        <v>-864054621</v>
      </c>
      <c r="GG29">
        <v>2</v>
      </c>
      <c r="GH29">
        <v>3</v>
      </c>
      <c r="GI29">
        <v>3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6017.96</v>
      </c>
      <c r="GN29">
        <f>IF(OR(BI29=0,BI29=1),GM29-GX29,0)</f>
        <v>6017.96</v>
      </c>
      <c r="GO29">
        <f>IF(BI29=2,GM29-GX29,0)</f>
        <v>0</v>
      </c>
      <c r="GP29">
        <f>IF(BI29=4,GM29-GX29,0)</f>
        <v>0</v>
      </c>
      <c r="GR29">
        <v>1</v>
      </c>
      <c r="GS29">
        <v>1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37</v>
      </c>
      <c r="HF29" t="s">
        <v>37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Строительные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16161.2</v>
      </c>
      <c r="P31" s="2">
        <f t="shared" si="21"/>
        <v>6186.66</v>
      </c>
      <c r="Q31" s="2">
        <f t="shared" si="21"/>
        <v>403.85</v>
      </c>
      <c r="R31" s="2">
        <f t="shared" si="21"/>
        <v>2.87</v>
      </c>
      <c r="S31" s="2">
        <f t="shared" si="21"/>
        <v>9570.69</v>
      </c>
      <c r="T31" s="2">
        <f t="shared" si="21"/>
        <v>0</v>
      </c>
      <c r="U31" s="2">
        <f>AH31</f>
        <v>13.993155</v>
      </c>
      <c r="V31" s="2">
        <f>AI31</f>
        <v>0</v>
      </c>
      <c r="W31" s="2">
        <f>ROUND(AJ31,2)</f>
        <v>0</v>
      </c>
      <c r="X31" s="2">
        <f>ROUND(AK31,2)</f>
        <v>8326.5</v>
      </c>
      <c r="Y31" s="2">
        <f>ROUND(AL31,2)</f>
        <v>3923.98</v>
      </c>
      <c r="Z31" s="2"/>
      <c r="AA31" s="2"/>
      <c r="AB31" s="2">
        <f>ROUND(SUMIF(AA28:AA29,"=59917255",O28:O29),2)</f>
        <v>16161.2</v>
      </c>
      <c r="AC31" s="2">
        <f>ROUND(SUMIF(AA28:AA29,"=59917255",P28:P29),2)</f>
        <v>6186.66</v>
      </c>
      <c r="AD31" s="2">
        <f>ROUND(SUMIF(AA28:AA29,"=59917255",Q28:Q29),2)</f>
        <v>403.85</v>
      </c>
      <c r="AE31" s="2">
        <f>ROUND(SUMIF(AA28:AA29,"=59917255",R28:R29),2)</f>
        <v>2.87</v>
      </c>
      <c r="AF31" s="2">
        <f>ROUND(SUMIF(AA28:AA29,"=59917255",S28:S29),2)</f>
        <v>9570.69</v>
      </c>
      <c r="AG31" s="2">
        <f>ROUND(SUMIF(AA28:AA29,"=59917255",T28:T29),2)</f>
        <v>0</v>
      </c>
      <c r="AH31" s="2">
        <f>SUMIF(AA28:AA29,"=59917255",U28:U29)</f>
        <v>13.993155</v>
      </c>
      <c r="AI31" s="2">
        <f>SUMIF(AA28:AA29,"=59917255",V28:V29)</f>
        <v>0</v>
      </c>
      <c r="AJ31" s="2">
        <f>ROUND(SUMIF(AA28:AA29,"=59917255",W28:W29),2)</f>
        <v>0</v>
      </c>
      <c r="AK31" s="2">
        <f>ROUND(SUMIF(AA28:AA29,"=59917255",X28:X29),2)</f>
        <v>8326.5</v>
      </c>
      <c r="AL31" s="2">
        <f>ROUND(SUMIF(AA28:AA29,"=59917255",Y28:Y29),2)</f>
        <v>3923.98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28416.27</v>
      </c>
      <c r="AS31" s="2">
        <f t="shared" si="22"/>
        <v>28416.27</v>
      </c>
      <c r="AT31" s="2">
        <f t="shared" si="22"/>
        <v>0</v>
      </c>
      <c r="AU31" s="2">
        <f t="shared" si="22"/>
        <v>0</v>
      </c>
      <c r="AV31" s="2">
        <f t="shared" si="22"/>
        <v>6186.66</v>
      </c>
      <c r="AW31" s="2">
        <f t="shared" si="22"/>
        <v>6186.66</v>
      </c>
      <c r="AX31" s="2">
        <f t="shared" si="22"/>
        <v>0</v>
      </c>
      <c r="AY31" s="2">
        <f t="shared" si="22"/>
        <v>6186.66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ROUND(SUMIF(AA28:AA29,"=59917255",FQ28:FQ29),2)</f>
        <v>0</v>
      </c>
      <c r="BY31" s="2">
        <f>ROUND(SUMIF(AA28:AA29,"=59917255",FR28:FR29),2)</f>
        <v>0</v>
      </c>
      <c r="BZ31" s="2">
        <f>ROUND(SUMIF(AA28:AA29,"=59917255",GL28:GL29),2)</f>
        <v>0</v>
      </c>
      <c r="CA31" s="2">
        <f>ROUND(SUMIF(AA28:AA29,"=59917255",GM28:GM29),2)</f>
        <v>28416.27</v>
      </c>
      <c r="CB31" s="2">
        <f>ROUND(SUMIF(AA28:AA29,"=59917255",GN28:GN29),2)</f>
        <v>28416.27</v>
      </c>
      <c r="CC31" s="2">
        <f>ROUND(SUMIF(AA28:AA29,"=59917255",GO28:GO29),2)</f>
        <v>0</v>
      </c>
      <c r="CD31" s="2">
        <f>ROUND(SUMIF(AA28:AA29,"=59917255",GP28:GP29),2)</f>
        <v>0</v>
      </c>
      <c r="CE31" s="2">
        <f>AC31-BX31</f>
        <v>6186.66</v>
      </c>
      <c r="CF31" s="2">
        <f>AC31-BY31</f>
        <v>6186.66</v>
      </c>
      <c r="CG31" s="2">
        <f>BX31-BZ31</f>
        <v>0</v>
      </c>
      <c r="CH31" s="2">
        <f>AC31-BX31-BY31+BZ31</f>
        <v>6186.66</v>
      </c>
      <c r="CI31" s="2">
        <f>BY31-BZ31</f>
        <v>0</v>
      </c>
      <c r="CJ31" s="2">
        <f>ROUND(SUMIF(AA28:AA29,"=59917255",GX28:GX29),2)</f>
        <v>0</v>
      </c>
      <c r="CK31" s="2">
        <f>ROUND(SUMIF(AA28:AA29,"=59917255",GY28:GY29),2)</f>
        <v>0</v>
      </c>
      <c r="CL31" s="2">
        <f>ROUND(SUMIF(AA28:AA29,"=59917255",GZ28:GZ29),2)</f>
        <v>0</v>
      </c>
      <c r="CM31" s="2">
        <f>ROUND(SUMIF(AA28:AA29,"=59917255",HD28:HD29),2)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16161.2</v>
      </c>
      <c r="G33" s="4" t="s">
        <v>38</v>
      </c>
      <c r="H33" s="4" t="s">
        <v>39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16161.2</v>
      </c>
      <c r="X33" s="4">
        <v>1</v>
      </c>
      <c r="Y33" s="4">
        <v>16161.2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6186.66</v>
      </c>
      <c r="G34" s="4" t="s">
        <v>40</v>
      </c>
      <c r="H34" s="4" t="s">
        <v>41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6186.66</v>
      </c>
      <c r="X34" s="4">
        <v>1</v>
      </c>
      <c r="Y34" s="4">
        <v>6186.66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42</v>
      </c>
      <c r="H35" s="4" t="s">
        <v>43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6186.66</v>
      </c>
      <c r="G36" s="4" t="s">
        <v>44</v>
      </c>
      <c r="H36" s="4" t="s">
        <v>45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6186.66</v>
      </c>
      <c r="X36" s="4">
        <v>1</v>
      </c>
      <c r="Y36" s="4">
        <v>6186.66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6186.66</v>
      </c>
      <c r="G37" s="4" t="s">
        <v>46</v>
      </c>
      <c r="H37" s="4" t="s">
        <v>47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6186.66</v>
      </c>
      <c r="X37" s="4">
        <v>1</v>
      </c>
      <c r="Y37" s="4">
        <v>6186.66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48</v>
      </c>
      <c r="H38" s="4" t="s">
        <v>49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6186.66</v>
      </c>
      <c r="G39" s="4" t="s">
        <v>50</v>
      </c>
      <c r="H39" s="4" t="s">
        <v>51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6186.66</v>
      </c>
      <c r="X39" s="4">
        <v>1</v>
      </c>
      <c r="Y39" s="4">
        <v>6186.66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52</v>
      </c>
      <c r="H40" s="4" t="s">
        <v>53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54</v>
      </c>
      <c r="H41" s="4" t="s">
        <v>55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56</v>
      </c>
      <c r="H42" s="4" t="s">
        <v>57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403.85</v>
      </c>
      <c r="G43" s="4" t="s">
        <v>58</v>
      </c>
      <c r="H43" s="4" t="s">
        <v>59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403.85</v>
      </c>
      <c r="X43" s="4">
        <v>1</v>
      </c>
      <c r="Y43" s="4">
        <v>403.85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60</v>
      </c>
      <c r="H44" s="4" t="s">
        <v>61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2.87</v>
      </c>
      <c r="G45" s="4" t="s">
        <v>62</v>
      </c>
      <c r="H45" s="4" t="s">
        <v>63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2.87</v>
      </c>
      <c r="X45" s="4">
        <v>1</v>
      </c>
      <c r="Y45" s="4">
        <v>2.87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9570.69</v>
      </c>
      <c r="G46" s="4" t="s">
        <v>64</v>
      </c>
      <c r="H46" s="4" t="s">
        <v>65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9570.69</v>
      </c>
      <c r="X46" s="4">
        <v>1</v>
      </c>
      <c r="Y46" s="4">
        <v>9570.69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66</v>
      </c>
      <c r="H47" s="4" t="s">
        <v>67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28416.27</v>
      </c>
      <c r="G48" s="4" t="s">
        <v>68</v>
      </c>
      <c r="H48" s="4" t="s">
        <v>69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28416.27</v>
      </c>
      <c r="X48" s="4">
        <v>1</v>
      </c>
      <c r="Y48" s="4">
        <v>28416.27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70</v>
      </c>
      <c r="H49" s="4" t="s">
        <v>71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72</v>
      </c>
      <c r="H50" s="4" t="s">
        <v>73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74</v>
      </c>
      <c r="H51" s="4" t="s">
        <v>75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76</v>
      </c>
      <c r="H52" s="4" t="s">
        <v>77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13.993155</v>
      </c>
      <c r="G53" s="4" t="s">
        <v>78</v>
      </c>
      <c r="H53" s="4" t="s">
        <v>79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13.993155</v>
      </c>
      <c r="X53" s="4">
        <v>1</v>
      </c>
      <c r="Y53" s="4">
        <v>13.993155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80</v>
      </c>
      <c r="H54" s="4" t="s">
        <v>81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82</v>
      </c>
      <c r="H55" s="4" t="s">
        <v>83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84</v>
      </c>
      <c r="H56" s="4" t="s">
        <v>85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8326.5</v>
      </c>
      <c r="G57" s="4" t="s">
        <v>86</v>
      </c>
      <c r="H57" s="4" t="s">
        <v>87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8326.5</v>
      </c>
      <c r="X57" s="4">
        <v>1</v>
      </c>
      <c r="Y57" s="4">
        <v>8326.5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3923.98</v>
      </c>
      <c r="G58" s="4" t="s">
        <v>88</v>
      </c>
      <c r="H58" s="4" t="s">
        <v>89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3923.98</v>
      </c>
      <c r="X58" s="4">
        <v>1</v>
      </c>
      <c r="Y58" s="4">
        <v>3923.98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28416.27</v>
      </c>
      <c r="G59" s="4" t="s">
        <v>90</v>
      </c>
      <c r="H59" s="4" t="s">
        <v>91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28416.27</v>
      </c>
      <c r="X59" s="4">
        <v>1</v>
      </c>
      <c r="Y59" s="4">
        <v>28416.27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ROW(A94)</f>
        <v>94</v>
      </c>
      <c r="E61" s="1"/>
      <c r="F61" s="1" t="s">
        <v>22</v>
      </c>
      <c r="G61" s="1" t="s">
        <v>92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B94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Монтажные работы</v>
      </c>
      <c r="H63" s="2"/>
      <c r="I63" s="2"/>
      <c r="J63" s="2"/>
      <c r="K63" s="2"/>
      <c r="L63" s="2"/>
      <c r="M63" s="2"/>
      <c r="N63" s="2"/>
      <c r="O63" s="2">
        <f t="shared" ref="O63:AT63" si="24">O94</f>
        <v>259596.14</v>
      </c>
      <c r="P63" s="2">
        <f t="shared" si="24"/>
        <v>206946.74</v>
      </c>
      <c r="Q63" s="2">
        <f t="shared" si="24"/>
        <v>6242</v>
      </c>
      <c r="R63" s="2">
        <f t="shared" si="24"/>
        <v>2449.8200000000002</v>
      </c>
      <c r="S63" s="2">
        <f t="shared" si="24"/>
        <v>46407.4</v>
      </c>
      <c r="T63" s="2">
        <f t="shared" si="24"/>
        <v>0</v>
      </c>
      <c r="U63" s="2">
        <f t="shared" si="24"/>
        <v>71.653824</v>
      </c>
      <c r="V63" s="2">
        <f t="shared" si="24"/>
        <v>0</v>
      </c>
      <c r="W63" s="2">
        <f t="shared" si="24"/>
        <v>0</v>
      </c>
      <c r="X63" s="2">
        <f t="shared" si="24"/>
        <v>42694.82</v>
      </c>
      <c r="Y63" s="2">
        <f t="shared" si="24"/>
        <v>19955.18</v>
      </c>
      <c r="Z63" s="2">
        <f t="shared" si="24"/>
        <v>0</v>
      </c>
      <c r="AA63" s="2">
        <f t="shared" si="24"/>
        <v>0</v>
      </c>
      <c r="AB63" s="2">
        <f t="shared" si="24"/>
        <v>259596.14</v>
      </c>
      <c r="AC63" s="2">
        <f t="shared" si="24"/>
        <v>206946.74</v>
      </c>
      <c r="AD63" s="2">
        <f t="shared" si="24"/>
        <v>6242</v>
      </c>
      <c r="AE63" s="2">
        <f t="shared" si="24"/>
        <v>2449.8200000000002</v>
      </c>
      <c r="AF63" s="2">
        <f t="shared" si="24"/>
        <v>46407.4</v>
      </c>
      <c r="AG63" s="2">
        <f t="shared" si="24"/>
        <v>0</v>
      </c>
      <c r="AH63" s="2">
        <f t="shared" si="24"/>
        <v>71.653824</v>
      </c>
      <c r="AI63" s="2">
        <f t="shared" si="24"/>
        <v>0</v>
      </c>
      <c r="AJ63" s="2">
        <f t="shared" si="24"/>
        <v>0</v>
      </c>
      <c r="AK63" s="2">
        <f t="shared" si="24"/>
        <v>42694.82</v>
      </c>
      <c r="AL63" s="2">
        <f t="shared" si="24"/>
        <v>19955.18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326165.86</v>
      </c>
      <c r="AS63" s="2">
        <f t="shared" si="24"/>
        <v>118741.7</v>
      </c>
      <c r="AT63" s="2">
        <f t="shared" si="24"/>
        <v>207424.16</v>
      </c>
      <c r="AU63" s="2">
        <f t="shared" ref="AU63:BZ63" si="25">AU94</f>
        <v>0</v>
      </c>
      <c r="AV63" s="2">
        <f t="shared" si="25"/>
        <v>206946.74</v>
      </c>
      <c r="AW63" s="2">
        <f t="shared" si="25"/>
        <v>206946.74</v>
      </c>
      <c r="AX63" s="2">
        <f t="shared" si="25"/>
        <v>0</v>
      </c>
      <c r="AY63" s="2">
        <f t="shared" si="25"/>
        <v>206946.74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CA94</f>
        <v>326165.86</v>
      </c>
      <c r="CB63" s="2">
        <f t="shared" si="26"/>
        <v>118741.7</v>
      </c>
      <c r="CC63" s="2">
        <f t="shared" si="26"/>
        <v>207424.16</v>
      </c>
      <c r="CD63" s="2">
        <f t="shared" si="26"/>
        <v>0</v>
      </c>
      <c r="CE63" s="2">
        <f t="shared" si="26"/>
        <v>206946.74</v>
      </c>
      <c r="CF63" s="2">
        <f t="shared" si="26"/>
        <v>206946.74</v>
      </c>
      <c r="CG63" s="2">
        <f t="shared" si="26"/>
        <v>0</v>
      </c>
      <c r="CH63" s="2">
        <f t="shared" si="26"/>
        <v>206946.74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DG94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EM94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FS94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19</v>
      </c>
      <c r="B65">
        <v>1</v>
      </c>
      <c r="F65" t="s">
        <v>3</v>
      </c>
      <c r="G65" t="s">
        <v>93</v>
      </c>
      <c r="H65" t="s">
        <v>3</v>
      </c>
      <c r="AA65">
        <v>1</v>
      </c>
      <c r="IK65">
        <v>0</v>
      </c>
    </row>
    <row r="66" spans="1:245" x14ac:dyDescent="0.2">
      <c r="A66">
        <v>17</v>
      </c>
      <c r="B66">
        <v>1</v>
      </c>
      <c r="C66">
        <f>ROW(SmtRes!A21)</f>
        <v>21</v>
      </c>
      <c r="D66">
        <f>ROW(EtalonRes!A24)</f>
        <v>24</v>
      </c>
      <c r="E66" t="s">
        <v>94</v>
      </c>
      <c r="F66" t="s">
        <v>95</v>
      </c>
      <c r="G66" t="s">
        <v>96</v>
      </c>
      <c r="H66" t="s">
        <v>97</v>
      </c>
      <c r="I66">
        <v>0</v>
      </c>
      <c r="J66">
        <v>0</v>
      </c>
      <c r="K66">
        <v>0</v>
      </c>
      <c r="O66">
        <f t="shared" ref="O66:O71" si="30">ROUND(CP66,2)</f>
        <v>0</v>
      </c>
      <c r="P66">
        <f t="shared" ref="P66:P71" si="31">ROUND((ROUND((AC66*AW66*I66),2)*BC66),2)</f>
        <v>0</v>
      </c>
      <c r="Q66">
        <f t="shared" ref="Q66:Q71" si="32">(ROUND((ROUND(((ET66)*AV66*I66),2)*BB66),2)+ROUND((ROUND(((AE66-(EU66))*AV66*I66),2)*BS66),2))</f>
        <v>0</v>
      </c>
      <c r="R66">
        <f t="shared" ref="R66:R71" si="33">ROUND((ROUND((AE66*AV66*I66),2)*BS66),2)</f>
        <v>0</v>
      </c>
      <c r="S66">
        <f t="shared" ref="S66:S71" si="34">ROUND((ROUND((AF66*AV66*I66),2)*BA66),2)</f>
        <v>0</v>
      </c>
      <c r="T66">
        <f t="shared" ref="T66:T71" si="35">ROUND(CU66*I66,2)</f>
        <v>0</v>
      </c>
      <c r="U66">
        <f t="shared" ref="U66:U71" si="36">CV66*I66</f>
        <v>0</v>
      </c>
      <c r="V66">
        <f t="shared" ref="V66:V71" si="37">CW66*I66</f>
        <v>0</v>
      </c>
      <c r="W66">
        <f t="shared" ref="W66:W71" si="38">ROUND(CX66*I66,2)</f>
        <v>0</v>
      </c>
      <c r="X66">
        <f t="shared" ref="X66:Y71" si="39">ROUND(CY66,2)</f>
        <v>0</v>
      </c>
      <c r="Y66">
        <f t="shared" si="39"/>
        <v>0</v>
      </c>
      <c r="AA66">
        <v>59917255</v>
      </c>
      <c r="AB66">
        <f t="shared" ref="AB66:AB71" si="40">ROUND((AC66+AD66+AF66),6)</f>
        <v>245.84</v>
      </c>
      <c r="AC66">
        <f>ROUND((ES66),6)</f>
        <v>53.75</v>
      </c>
      <c r="AD66">
        <f t="shared" ref="AD66:AD71" si="41">ROUND((((ET66)-(EU66))+AE66),6)</f>
        <v>93.41</v>
      </c>
      <c r="AE66">
        <f t="shared" ref="AE66:AF71" si="42">ROUND((EU66),6)</f>
        <v>13.38</v>
      </c>
      <c r="AF66">
        <f t="shared" si="42"/>
        <v>98.68</v>
      </c>
      <c r="AG66">
        <f t="shared" ref="AG66:AG71" si="43">ROUND((AP66),6)</f>
        <v>0</v>
      </c>
      <c r="AH66">
        <f t="shared" ref="AH66:AI71" si="44">(EW66)</f>
        <v>8.01</v>
      </c>
      <c r="AI66">
        <f t="shared" si="44"/>
        <v>0</v>
      </c>
      <c r="AJ66">
        <f t="shared" ref="AJ66:AJ71" si="45">(AS66)</f>
        <v>0</v>
      </c>
      <c r="AK66">
        <v>245.84</v>
      </c>
      <c r="AL66">
        <v>53.75</v>
      </c>
      <c r="AM66">
        <v>93.41</v>
      </c>
      <c r="AN66">
        <v>13.38</v>
      </c>
      <c r="AO66">
        <v>98.68</v>
      </c>
      <c r="AP66">
        <v>0</v>
      </c>
      <c r="AQ66">
        <v>8.01</v>
      </c>
      <c r="AR66">
        <v>0</v>
      </c>
      <c r="AS66">
        <v>0</v>
      </c>
      <c r="AT66">
        <v>92</v>
      </c>
      <c r="AU66">
        <v>43</v>
      </c>
      <c r="AV66">
        <v>1.0669999999999999</v>
      </c>
      <c r="AW66">
        <v>1.081</v>
      </c>
      <c r="AZ66">
        <v>1</v>
      </c>
      <c r="BA66">
        <v>47.82</v>
      </c>
      <c r="BB66">
        <v>14.85</v>
      </c>
      <c r="BC66">
        <v>17.18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98</v>
      </c>
      <c r="BM66">
        <v>318</v>
      </c>
      <c r="BN66">
        <v>0</v>
      </c>
      <c r="BO66" t="s">
        <v>95</v>
      </c>
      <c r="BP66">
        <v>1</v>
      </c>
      <c r="BQ66">
        <v>40</v>
      </c>
      <c r="BR66">
        <v>0</v>
      </c>
      <c r="BS66">
        <v>47.82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71" si="46">(P66+Q66+S66)</f>
        <v>0</v>
      </c>
      <c r="CQ66">
        <f t="shared" ref="CQ66:CQ71" si="47">ROUND((ROUND((AC66*AW66*1),2)*BC66),2)</f>
        <v>998.16</v>
      </c>
      <c r="CR66">
        <f t="shared" ref="CR66:CR71" si="48">(ROUND((ROUND(((ET66)*AV66*1),2)*BB66),2)+ROUND((ROUND(((AE66-(EU66))*AV66*1),2)*BS66),2))</f>
        <v>1480.1</v>
      </c>
      <c r="CS66">
        <f t="shared" ref="CS66:CS71" si="49">ROUND((ROUND((AE66*AV66*1),2)*BS66),2)</f>
        <v>682.87</v>
      </c>
      <c r="CT66">
        <f t="shared" ref="CT66:CT71" si="50">ROUND((ROUND((AF66*AV66*1),2)*BA66),2)</f>
        <v>5034.97</v>
      </c>
      <c r="CU66">
        <f t="shared" ref="CU66:CU71" si="51">AG66</f>
        <v>0</v>
      </c>
      <c r="CV66">
        <f t="shared" ref="CV66:CV71" si="52">(AH66*AV66)</f>
        <v>8.5466699999999989</v>
      </c>
      <c r="CW66">
        <f t="shared" ref="CW66:CX71" si="53">AI66</f>
        <v>0</v>
      </c>
      <c r="CX66">
        <f t="shared" si="53"/>
        <v>0</v>
      </c>
      <c r="CY66">
        <f t="shared" ref="CY66:CY71" si="54">S66*(BZ66/100)</f>
        <v>0</v>
      </c>
      <c r="CZ66">
        <f t="shared" ref="CZ66:CZ71" si="55"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1.0669999999999999</v>
      </c>
      <c r="DQ66">
        <v>1.081</v>
      </c>
      <c r="DU66">
        <v>1013</v>
      </c>
      <c r="DV66" t="s">
        <v>97</v>
      </c>
      <c r="DW66" t="s">
        <v>97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58356898</v>
      </c>
      <c r="EF66">
        <v>40</v>
      </c>
      <c r="EG66" t="s">
        <v>99</v>
      </c>
      <c r="EH66">
        <v>0</v>
      </c>
      <c r="EI66" t="s">
        <v>3</v>
      </c>
      <c r="EJ66">
        <v>2</v>
      </c>
      <c r="EK66">
        <v>318</v>
      </c>
      <c r="EL66" t="s">
        <v>100</v>
      </c>
      <c r="EM66" t="s">
        <v>101</v>
      </c>
      <c r="EO66" t="s">
        <v>3</v>
      </c>
      <c r="EQ66">
        <v>0</v>
      </c>
      <c r="ER66">
        <v>245.84</v>
      </c>
      <c r="ES66">
        <v>53.75</v>
      </c>
      <c r="ET66">
        <v>93.41</v>
      </c>
      <c r="EU66">
        <v>13.38</v>
      </c>
      <c r="EV66">
        <v>98.68</v>
      </c>
      <c r="EW66">
        <v>8.01</v>
      </c>
      <c r="EX66">
        <v>0</v>
      </c>
      <c r="EY66">
        <v>0</v>
      </c>
      <c r="FQ66">
        <v>0</v>
      </c>
      <c r="FR66">
        <v>0</v>
      </c>
      <c r="FS66">
        <v>2</v>
      </c>
      <c r="FX66">
        <v>112</v>
      </c>
      <c r="FY66">
        <v>70</v>
      </c>
      <c r="GA66" t="s">
        <v>3</v>
      </c>
      <c r="GD66">
        <v>0</v>
      </c>
      <c r="GF66">
        <v>-1556566806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ref="GL66:GL71" si="56">ROUND(IF(AND(BH66=3,BI66=3,FS66&lt;&gt;0),P66,0),2)</f>
        <v>0</v>
      </c>
      <c r="GM66">
        <f t="shared" ref="GM66:GM71" si="57">ROUND(O66+X66+Y66+GK66,2)+GX66</f>
        <v>0</v>
      </c>
      <c r="GN66">
        <f t="shared" ref="GN66:GN71" si="58">IF(OR(BI66=0,BI66=1),GM66-GX66,0)</f>
        <v>0</v>
      </c>
      <c r="GO66">
        <f t="shared" ref="GO66:GO71" si="59">IF(BI66=2,GM66-GX66,0)</f>
        <v>0</v>
      </c>
      <c r="GP66">
        <f t="shared" ref="GP66:GP71" si="60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1" si="61">ROUND((GT66),6)</f>
        <v>0</v>
      </c>
      <c r="GW66">
        <v>1</v>
      </c>
      <c r="GX66">
        <f t="shared" ref="GX66:GX71" si="62">ROUND(HC66*I66,2)</f>
        <v>0</v>
      </c>
      <c r="HA66">
        <v>0</v>
      </c>
      <c r="HB66">
        <v>0</v>
      </c>
      <c r="HC66">
        <f t="shared" ref="HC66:HC71" si="63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ROW(SmtRes!A32)</f>
        <v>32</v>
      </c>
      <c r="D67">
        <f>ROW(EtalonRes!A37)</f>
        <v>37</v>
      </c>
      <c r="E67" t="s">
        <v>102</v>
      </c>
      <c r="F67" t="s">
        <v>95</v>
      </c>
      <c r="G67" t="s">
        <v>96</v>
      </c>
      <c r="H67" t="s">
        <v>97</v>
      </c>
      <c r="I67">
        <v>0</v>
      </c>
      <c r="J67">
        <v>0</v>
      </c>
      <c r="K67">
        <v>0</v>
      </c>
      <c r="O67">
        <f t="shared" si="30"/>
        <v>0</v>
      </c>
      <c r="P67">
        <f t="shared" si="31"/>
        <v>0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39"/>
        <v>0</v>
      </c>
      <c r="AA67">
        <v>59917255</v>
      </c>
      <c r="AB67">
        <f t="shared" si="40"/>
        <v>245.84</v>
      </c>
      <c r="AC67">
        <f>ROUND((ES67),6)</f>
        <v>53.75</v>
      </c>
      <c r="AD67">
        <f t="shared" si="41"/>
        <v>93.41</v>
      </c>
      <c r="AE67">
        <f t="shared" si="42"/>
        <v>13.38</v>
      </c>
      <c r="AF67">
        <f t="shared" si="42"/>
        <v>98.68</v>
      </c>
      <c r="AG67">
        <f t="shared" si="43"/>
        <v>0</v>
      </c>
      <c r="AH67">
        <f t="shared" si="44"/>
        <v>8.01</v>
      </c>
      <c r="AI67">
        <f t="shared" si="44"/>
        <v>0</v>
      </c>
      <c r="AJ67">
        <f t="shared" si="45"/>
        <v>0</v>
      </c>
      <c r="AK67">
        <v>245.84</v>
      </c>
      <c r="AL67">
        <v>53.75</v>
      </c>
      <c r="AM67">
        <v>93.41</v>
      </c>
      <c r="AN67">
        <v>13.38</v>
      </c>
      <c r="AO67">
        <v>98.68</v>
      </c>
      <c r="AP67">
        <v>0</v>
      </c>
      <c r="AQ67">
        <v>8.01</v>
      </c>
      <c r="AR67">
        <v>0</v>
      </c>
      <c r="AS67">
        <v>0</v>
      </c>
      <c r="AT67">
        <v>92</v>
      </c>
      <c r="AU67">
        <v>43</v>
      </c>
      <c r="AV67">
        <v>1.0669999999999999</v>
      </c>
      <c r="AW67">
        <v>1.081</v>
      </c>
      <c r="AZ67">
        <v>1</v>
      </c>
      <c r="BA67">
        <v>47.82</v>
      </c>
      <c r="BB67">
        <v>14.85</v>
      </c>
      <c r="BC67">
        <v>17.18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98</v>
      </c>
      <c r="BM67">
        <v>318</v>
      </c>
      <c r="BN67">
        <v>0</v>
      </c>
      <c r="BO67" t="s">
        <v>95</v>
      </c>
      <c r="BP67">
        <v>1</v>
      </c>
      <c r="BQ67">
        <v>40</v>
      </c>
      <c r="BR67">
        <v>0</v>
      </c>
      <c r="BS67">
        <v>47.82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43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0</v>
      </c>
      <c r="CQ67">
        <f t="shared" si="47"/>
        <v>998.16</v>
      </c>
      <c r="CR67">
        <f t="shared" si="48"/>
        <v>1480.1</v>
      </c>
      <c r="CS67">
        <f t="shared" si="49"/>
        <v>682.87</v>
      </c>
      <c r="CT67">
        <f t="shared" si="50"/>
        <v>5034.97</v>
      </c>
      <c r="CU67">
        <f t="shared" si="51"/>
        <v>0</v>
      </c>
      <c r="CV67">
        <f t="shared" si="52"/>
        <v>8.5466699999999989</v>
      </c>
      <c r="CW67">
        <f t="shared" si="53"/>
        <v>0</v>
      </c>
      <c r="CX67">
        <f t="shared" si="53"/>
        <v>0</v>
      </c>
      <c r="CY67">
        <f t="shared" si="54"/>
        <v>0</v>
      </c>
      <c r="CZ67">
        <f t="shared" si="5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1.0669999999999999</v>
      </c>
      <c r="DQ67">
        <v>1.081</v>
      </c>
      <c r="DU67">
        <v>1013</v>
      </c>
      <c r="DV67" t="s">
        <v>97</v>
      </c>
      <c r="DW67" t="s">
        <v>97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58356898</v>
      </c>
      <c r="EF67">
        <v>40</v>
      </c>
      <c r="EG67" t="s">
        <v>99</v>
      </c>
      <c r="EH67">
        <v>0</v>
      </c>
      <c r="EI67" t="s">
        <v>3</v>
      </c>
      <c r="EJ67">
        <v>2</v>
      </c>
      <c r="EK67">
        <v>318</v>
      </c>
      <c r="EL67" t="s">
        <v>100</v>
      </c>
      <c r="EM67" t="s">
        <v>101</v>
      </c>
      <c r="EO67" t="s">
        <v>3</v>
      </c>
      <c r="EQ67">
        <v>0</v>
      </c>
      <c r="ER67">
        <v>245.84</v>
      </c>
      <c r="ES67">
        <v>53.75</v>
      </c>
      <c r="ET67">
        <v>93.41</v>
      </c>
      <c r="EU67">
        <v>13.38</v>
      </c>
      <c r="EV67">
        <v>98.68</v>
      </c>
      <c r="EW67">
        <v>8.01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112</v>
      </c>
      <c r="FY67">
        <v>70</v>
      </c>
      <c r="GA67" t="s">
        <v>3</v>
      </c>
      <c r="GD67">
        <v>0</v>
      </c>
      <c r="GF67">
        <v>-1556566806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6"/>
        <v>0</v>
      </c>
      <c r="GM67">
        <f t="shared" si="57"/>
        <v>0</v>
      </c>
      <c r="GN67">
        <f t="shared" si="58"/>
        <v>0</v>
      </c>
      <c r="GO67">
        <f t="shared" si="59"/>
        <v>0</v>
      </c>
      <c r="GP67">
        <f t="shared" si="60"/>
        <v>0</v>
      </c>
      <c r="GR67">
        <v>0</v>
      </c>
      <c r="GS67">
        <v>3</v>
      </c>
      <c r="GT67">
        <v>0</v>
      </c>
      <c r="GU67" t="s">
        <v>3</v>
      </c>
      <c r="GV67">
        <f t="shared" si="61"/>
        <v>0</v>
      </c>
      <c r="GW67">
        <v>1</v>
      </c>
      <c r="GX67">
        <f t="shared" si="62"/>
        <v>0</v>
      </c>
      <c r="HA67">
        <v>0</v>
      </c>
      <c r="HB67">
        <v>0</v>
      </c>
      <c r="HC67">
        <f t="shared" si="63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103</v>
      </c>
      <c r="F68" t="s">
        <v>104</v>
      </c>
      <c r="G68" t="s">
        <v>105</v>
      </c>
      <c r="H68" t="s">
        <v>106</v>
      </c>
      <c r="I68">
        <f>ROUND((I66+I67)*100*1.02,9)</f>
        <v>0</v>
      </c>
      <c r="J68">
        <v>0</v>
      </c>
      <c r="K68">
        <f>ROUND((I66+I67)*100*1.02,9)</f>
        <v>0</v>
      </c>
      <c r="O68">
        <f t="shared" si="30"/>
        <v>0</v>
      </c>
      <c r="P68">
        <f t="shared" si="31"/>
        <v>0</v>
      </c>
      <c r="Q68">
        <f t="shared" si="32"/>
        <v>0</v>
      </c>
      <c r="R68">
        <f t="shared" si="33"/>
        <v>0</v>
      </c>
      <c r="S68">
        <f t="shared" si="34"/>
        <v>0</v>
      </c>
      <c r="T68">
        <f t="shared" si="35"/>
        <v>0</v>
      </c>
      <c r="U68">
        <f t="shared" si="36"/>
        <v>0</v>
      </c>
      <c r="V68">
        <f t="shared" si="37"/>
        <v>0</v>
      </c>
      <c r="W68">
        <f t="shared" si="38"/>
        <v>0</v>
      </c>
      <c r="X68">
        <f t="shared" si="39"/>
        <v>0</v>
      </c>
      <c r="Y68">
        <f t="shared" si="39"/>
        <v>0</v>
      </c>
      <c r="AA68">
        <v>59917255</v>
      </c>
      <c r="AB68">
        <f t="shared" si="40"/>
        <v>68.309399999999997</v>
      </c>
      <c r="AC68">
        <f>ROUND(((ES68*1.02)),6)</f>
        <v>68.309399999999997</v>
      </c>
      <c r="AD68">
        <f t="shared" si="41"/>
        <v>0</v>
      </c>
      <c r="AE68">
        <f t="shared" si="42"/>
        <v>0</v>
      </c>
      <c r="AF68">
        <f t="shared" si="42"/>
        <v>0</v>
      </c>
      <c r="AG68">
        <f t="shared" si="43"/>
        <v>0</v>
      </c>
      <c r="AH68">
        <f t="shared" si="44"/>
        <v>0</v>
      </c>
      <c r="AI68">
        <f t="shared" si="44"/>
        <v>0</v>
      </c>
      <c r="AJ68">
        <f t="shared" si="45"/>
        <v>0</v>
      </c>
      <c r="AK68">
        <v>66.97</v>
      </c>
      <c r="AL68">
        <v>66.97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9.8000000000000007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400002</v>
      </c>
      <c r="BN68">
        <v>0</v>
      </c>
      <c r="BO68" t="s">
        <v>3</v>
      </c>
      <c r="BP68">
        <v>0</v>
      </c>
      <c r="BQ68">
        <v>202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6"/>
        <v>0</v>
      </c>
      <c r="CQ68">
        <f t="shared" si="47"/>
        <v>669.44</v>
      </c>
      <c r="CR68">
        <f t="shared" si="48"/>
        <v>0</v>
      </c>
      <c r="CS68">
        <f t="shared" si="49"/>
        <v>0</v>
      </c>
      <c r="CT68">
        <f t="shared" si="50"/>
        <v>0</v>
      </c>
      <c r="CU68">
        <f t="shared" si="51"/>
        <v>0</v>
      </c>
      <c r="CV68">
        <f t="shared" si="52"/>
        <v>0</v>
      </c>
      <c r="CW68">
        <f t="shared" si="53"/>
        <v>0</v>
      </c>
      <c r="CX68">
        <f t="shared" si="53"/>
        <v>0</v>
      </c>
      <c r="CY68">
        <f t="shared" si="54"/>
        <v>0</v>
      </c>
      <c r="CZ68">
        <f t="shared" si="55"/>
        <v>0</v>
      </c>
      <c r="DC68" t="s">
        <v>3</v>
      </c>
      <c r="DD68" t="s">
        <v>107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106</v>
      </c>
      <c r="DW68" t="s">
        <v>106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58358547</v>
      </c>
      <c r="EF68">
        <v>202</v>
      </c>
      <c r="EG68" t="s">
        <v>108</v>
      </c>
      <c r="EH68">
        <v>0</v>
      </c>
      <c r="EI68" t="s">
        <v>3</v>
      </c>
      <c r="EJ68">
        <v>1</v>
      </c>
      <c r="EK68">
        <v>400002</v>
      </c>
      <c r="EL68" t="s">
        <v>109</v>
      </c>
      <c r="EM68" t="s">
        <v>108</v>
      </c>
      <c r="EO68" t="s">
        <v>3</v>
      </c>
      <c r="EQ68">
        <v>0</v>
      </c>
      <c r="ER68">
        <v>66.97</v>
      </c>
      <c r="ES68">
        <v>66.97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5</v>
      </c>
      <c r="FC68">
        <v>0</v>
      </c>
      <c r="FD68">
        <v>18</v>
      </c>
      <c r="FF68">
        <v>656.35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110</v>
      </c>
      <c r="GD68">
        <v>0</v>
      </c>
      <c r="GF68">
        <v>-1801857300</v>
      </c>
      <c r="GG68">
        <v>2</v>
      </c>
      <c r="GH68">
        <v>3</v>
      </c>
      <c r="GI68">
        <v>3</v>
      </c>
      <c r="GJ68">
        <v>0</v>
      </c>
      <c r="GK68">
        <f>ROUND(R68*(R12)/100,2)</f>
        <v>0</v>
      </c>
      <c r="GL68">
        <f t="shared" si="56"/>
        <v>0</v>
      </c>
      <c r="GM68">
        <f t="shared" si="57"/>
        <v>0</v>
      </c>
      <c r="GN68">
        <f t="shared" si="58"/>
        <v>0</v>
      </c>
      <c r="GO68">
        <f t="shared" si="59"/>
        <v>0</v>
      </c>
      <c r="GP68">
        <f t="shared" si="60"/>
        <v>0</v>
      </c>
      <c r="GR68">
        <v>1</v>
      </c>
      <c r="GS68">
        <v>1</v>
      </c>
      <c r="GT68">
        <v>0</v>
      </c>
      <c r="GU68" t="s">
        <v>3</v>
      </c>
      <c r="GV68">
        <f t="shared" si="61"/>
        <v>0</v>
      </c>
      <c r="GW68">
        <v>1</v>
      </c>
      <c r="GX68">
        <f t="shared" si="62"/>
        <v>0</v>
      </c>
      <c r="HA68">
        <v>0</v>
      </c>
      <c r="HB68">
        <v>0</v>
      </c>
      <c r="HC68">
        <f t="shared" si="63"/>
        <v>0</v>
      </c>
      <c r="HE68" t="s">
        <v>37</v>
      </c>
      <c r="HF68" t="s">
        <v>37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ROW(SmtRes!A36)</f>
        <v>36</v>
      </c>
      <c r="D69">
        <f>ROW(EtalonRes!A42)</f>
        <v>42</v>
      </c>
      <c r="E69" t="s">
        <v>111</v>
      </c>
      <c r="F69" t="s">
        <v>112</v>
      </c>
      <c r="G69" t="s">
        <v>113</v>
      </c>
      <c r="H69" t="s">
        <v>114</v>
      </c>
      <c r="I69">
        <v>0</v>
      </c>
      <c r="J69">
        <v>0</v>
      </c>
      <c r="K69">
        <v>0</v>
      </c>
      <c r="O69">
        <f t="shared" si="30"/>
        <v>0</v>
      </c>
      <c r="P69">
        <f t="shared" si="31"/>
        <v>0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39"/>
        <v>0</v>
      </c>
      <c r="AA69">
        <v>59917255</v>
      </c>
      <c r="AB69">
        <f t="shared" si="40"/>
        <v>51.53</v>
      </c>
      <c r="AC69">
        <f>ROUND((ES69),6)</f>
        <v>10.32</v>
      </c>
      <c r="AD69">
        <f t="shared" si="41"/>
        <v>0.89</v>
      </c>
      <c r="AE69">
        <f t="shared" si="42"/>
        <v>0.13</v>
      </c>
      <c r="AF69">
        <f t="shared" si="42"/>
        <v>40.32</v>
      </c>
      <c r="AG69">
        <f t="shared" si="43"/>
        <v>0</v>
      </c>
      <c r="AH69">
        <f t="shared" si="44"/>
        <v>2.78</v>
      </c>
      <c r="AI69">
        <f t="shared" si="44"/>
        <v>0</v>
      </c>
      <c r="AJ69">
        <f t="shared" si="45"/>
        <v>0</v>
      </c>
      <c r="AK69">
        <v>51.53</v>
      </c>
      <c r="AL69">
        <v>10.32</v>
      </c>
      <c r="AM69">
        <v>0.89</v>
      </c>
      <c r="AN69">
        <v>0.13</v>
      </c>
      <c r="AO69">
        <v>40.32</v>
      </c>
      <c r="AP69">
        <v>0</v>
      </c>
      <c r="AQ69">
        <v>2.78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47.82</v>
      </c>
      <c r="BB69">
        <v>14.8</v>
      </c>
      <c r="BC69">
        <v>10.039999999999999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115</v>
      </c>
      <c r="BM69">
        <v>2273</v>
      </c>
      <c r="BN69">
        <v>0</v>
      </c>
      <c r="BO69" t="s">
        <v>112</v>
      </c>
      <c r="BP69">
        <v>1</v>
      </c>
      <c r="BQ69">
        <v>40</v>
      </c>
      <c r="BR69">
        <v>0</v>
      </c>
      <c r="BS69">
        <v>47.82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0</v>
      </c>
      <c r="CQ69">
        <f t="shared" si="47"/>
        <v>103.61</v>
      </c>
      <c r="CR69">
        <f t="shared" si="48"/>
        <v>13.76</v>
      </c>
      <c r="CS69">
        <f t="shared" si="49"/>
        <v>6.69</v>
      </c>
      <c r="CT69">
        <f t="shared" si="50"/>
        <v>2018.96</v>
      </c>
      <c r="CU69">
        <f t="shared" si="51"/>
        <v>0</v>
      </c>
      <c r="CV69">
        <f t="shared" si="52"/>
        <v>2.9106599999999996</v>
      </c>
      <c r="CW69">
        <f t="shared" si="53"/>
        <v>0</v>
      </c>
      <c r="CX69">
        <f t="shared" si="53"/>
        <v>0</v>
      </c>
      <c r="CY69">
        <f t="shared" si="54"/>
        <v>0</v>
      </c>
      <c r="CZ69">
        <f t="shared" si="55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114</v>
      </c>
      <c r="DW69" t="s">
        <v>114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58358896</v>
      </c>
      <c r="EF69">
        <v>40</v>
      </c>
      <c r="EG69" t="s">
        <v>99</v>
      </c>
      <c r="EH69">
        <v>0</v>
      </c>
      <c r="EI69" t="s">
        <v>3</v>
      </c>
      <c r="EJ69">
        <v>2</v>
      </c>
      <c r="EK69">
        <v>2273</v>
      </c>
      <c r="EL69" t="s">
        <v>116</v>
      </c>
      <c r="EM69" t="s">
        <v>117</v>
      </c>
      <c r="EO69" t="s">
        <v>3</v>
      </c>
      <c r="EQ69">
        <v>0</v>
      </c>
      <c r="ER69">
        <v>51.53</v>
      </c>
      <c r="ES69">
        <v>10.32</v>
      </c>
      <c r="ET69">
        <v>0.89</v>
      </c>
      <c r="EU69">
        <v>0.13</v>
      </c>
      <c r="EV69">
        <v>40.32</v>
      </c>
      <c r="EW69">
        <v>2.78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112</v>
      </c>
      <c r="FY69">
        <v>70</v>
      </c>
      <c r="GA69" t="s">
        <v>3</v>
      </c>
      <c r="GD69">
        <v>0</v>
      </c>
      <c r="GF69">
        <v>1396282561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56"/>
        <v>0</v>
      </c>
      <c r="GM69">
        <f t="shared" si="57"/>
        <v>0</v>
      </c>
      <c r="GN69">
        <f t="shared" si="58"/>
        <v>0</v>
      </c>
      <c r="GO69">
        <f t="shared" si="59"/>
        <v>0</v>
      </c>
      <c r="GP69">
        <f t="shared" si="60"/>
        <v>0</v>
      </c>
      <c r="GR69">
        <v>0</v>
      </c>
      <c r="GS69">
        <v>3</v>
      </c>
      <c r="GT69">
        <v>0</v>
      </c>
      <c r="GU69" t="s">
        <v>3</v>
      </c>
      <c r="GV69">
        <f t="shared" si="61"/>
        <v>0</v>
      </c>
      <c r="GW69">
        <v>1</v>
      </c>
      <c r="GX69">
        <f t="shared" si="62"/>
        <v>0</v>
      </c>
      <c r="HA69">
        <v>0</v>
      </c>
      <c r="HB69">
        <v>0</v>
      </c>
      <c r="HC69">
        <f t="shared" si="63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118</v>
      </c>
      <c r="F70" t="s">
        <v>119</v>
      </c>
      <c r="G70" t="s">
        <v>120</v>
      </c>
      <c r="H70" t="s">
        <v>121</v>
      </c>
      <c r="I70">
        <v>0</v>
      </c>
      <c r="J70">
        <v>0</v>
      </c>
      <c r="K70">
        <v>0</v>
      </c>
      <c r="O70">
        <f t="shared" si="30"/>
        <v>0</v>
      </c>
      <c r="P70">
        <f t="shared" si="31"/>
        <v>0</v>
      </c>
      <c r="Q70">
        <f t="shared" si="32"/>
        <v>0</v>
      </c>
      <c r="R70">
        <f t="shared" si="33"/>
        <v>0</v>
      </c>
      <c r="S70">
        <f t="shared" si="34"/>
        <v>0</v>
      </c>
      <c r="T70">
        <f t="shared" si="35"/>
        <v>0</v>
      </c>
      <c r="U70">
        <f t="shared" si="36"/>
        <v>0</v>
      </c>
      <c r="V70">
        <f t="shared" si="37"/>
        <v>0</v>
      </c>
      <c r="W70">
        <f t="shared" si="38"/>
        <v>0</v>
      </c>
      <c r="X70">
        <f t="shared" si="39"/>
        <v>0</v>
      </c>
      <c r="Y70">
        <f t="shared" si="39"/>
        <v>0</v>
      </c>
      <c r="AA70">
        <v>59917255</v>
      </c>
      <c r="AB70">
        <f t="shared" si="40"/>
        <v>673.75</v>
      </c>
      <c r="AC70">
        <f>ROUND((ES70),6)</f>
        <v>673.75</v>
      </c>
      <c r="AD70">
        <f t="shared" si="41"/>
        <v>0</v>
      </c>
      <c r="AE70">
        <f t="shared" si="42"/>
        <v>0</v>
      </c>
      <c r="AF70">
        <f t="shared" si="42"/>
        <v>0</v>
      </c>
      <c r="AG70">
        <f t="shared" si="43"/>
        <v>0</v>
      </c>
      <c r="AH70">
        <f t="shared" si="44"/>
        <v>0</v>
      </c>
      <c r="AI70">
        <f t="shared" si="44"/>
        <v>0</v>
      </c>
      <c r="AJ70">
        <f t="shared" si="45"/>
        <v>0</v>
      </c>
      <c r="AK70">
        <v>673.75</v>
      </c>
      <c r="AL70">
        <v>673.75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7.49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122</v>
      </c>
      <c r="BM70">
        <v>1618</v>
      </c>
      <c r="BN70">
        <v>0</v>
      </c>
      <c r="BO70" t="s">
        <v>119</v>
      </c>
      <c r="BP70">
        <v>1</v>
      </c>
      <c r="BQ70">
        <v>201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6"/>
        <v>0</v>
      </c>
      <c r="CQ70">
        <f t="shared" si="47"/>
        <v>5046.3900000000003</v>
      </c>
      <c r="CR70">
        <f t="shared" si="48"/>
        <v>0</v>
      </c>
      <c r="CS70">
        <f t="shared" si="49"/>
        <v>0</v>
      </c>
      <c r="CT70">
        <f t="shared" si="50"/>
        <v>0</v>
      </c>
      <c r="CU70">
        <f t="shared" si="51"/>
        <v>0</v>
      </c>
      <c r="CV70">
        <f t="shared" si="52"/>
        <v>0</v>
      </c>
      <c r="CW70">
        <f t="shared" si="53"/>
        <v>0</v>
      </c>
      <c r="CX70">
        <f t="shared" si="53"/>
        <v>0</v>
      </c>
      <c r="CY70">
        <f t="shared" si="54"/>
        <v>0</v>
      </c>
      <c r="CZ70">
        <f t="shared" si="55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121</v>
      </c>
      <c r="DW70" t="s">
        <v>121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58358198</v>
      </c>
      <c r="EF70">
        <v>201</v>
      </c>
      <c r="EG70" t="s">
        <v>123</v>
      </c>
      <c r="EH70">
        <v>0</v>
      </c>
      <c r="EI70" t="s">
        <v>3</v>
      </c>
      <c r="EJ70">
        <v>2</v>
      </c>
      <c r="EK70">
        <v>1618</v>
      </c>
      <c r="EL70" t="s">
        <v>124</v>
      </c>
      <c r="EM70" t="s">
        <v>125</v>
      </c>
      <c r="EO70" t="s">
        <v>3</v>
      </c>
      <c r="EQ70">
        <v>0</v>
      </c>
      <c r="ER70">
        <v>673.75</v>
      </c>
      <c r="ES70">
        <v>673.75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3</v>
      </c>
      <c r="GD70">
        <v>0</v>
      </c>
      <c r="GF70">
        <v>177582017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56"/>
        <v>0</v>
      </c>
      <c r="GM70">
        <f t="shared" si="57"/>
        <v>0</v>
      </c>
      <c r="GN70">
        <f t="shared" si="58"/>
        <v>0</v>
      </c>
      <c r="GO70">
        <f t="shared" si="59"/>
        <v>0</v>
      </c>
      <c r="GP70">
        <f t="shared" si="60"/>
        <v>0</v>
      </c>
      <c r="GR70">
        <v>0</v>
      </c>
      <c r="GS70">
        <v>3</v>
      </c>
      <c r="GT70">
        <v>0</v>
      </c>
      <c r="GU70" t="s">
        <v>3</v>
      </c>
      <c r="GV70">
        <f t="shared" si="61"/>
        <v>0</v>
      </c>
      <c r="GW70">
        <v>1</v>
      </c>
      <c r="GX70">
        <f t="shared" si="62"/>
        <v>0</v>
      </c>
      <c r="HA70">
        <v>0</v>
      </c>
      <c r="HB70">
        <v>0</v>
      </c>
      <c r="HC70">
        <f t="shared" si="63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ROW(SmtRes!A37)</f>
        <v>37</v>
      </c>
      <c r="D71">
        <f>ROW(EtalonRes!A44)</f>
        <v>44</v>
      </c>
      <c r="E71" t="s">
        <v>126</v>
      </c>
      <c r="F71" t="s">
        <v>127</v>
      </c>
      <c r="G71" t="s">
        <v>128</v>
      </c>
      <c r="H71" t="s">
        <v>129</v>
      </c>
      <c r="I71">
        <v>0</v>
      </c>
      <c r="J71">
        <v>0</v>
      </c>
      <c r="K71">
        <v>0</v>
      </c>
      <c r="O71">
        <f t="shared" si="30"/>
        <v>0</v>
      </c>
      <c r="P71">
        <f t="shared" si="31"/>
        <v>0</v>
      </c>
      <c r="Q71">
        <f t="shared" si="32"/>
        <v>0</v>
      </c>
      <c r="R71">
        <f t="shared" si="33"/>
        <v>0</v>
      </c>
      <c r="S71">
        <f t="shared" si="34"/>
        <v>0</v>
      </c>
      <c r="T71">
        <f t="shared" si="35"/>
        <v>0</v>
      </c>
      <c r="U71">
        <f t="shared" si="36"/>
        <v>0</v>
      </c>
      <c r="V71">
        <f t="shared" si="37"/>
        <v>0</v>
      </c>
      <c r="W71">
        <f t="shared" si="38"/>
        <v>0</v>
      </c>
      <c r="X71">
        <f t="shared" si="39"/>
        <v>0</v>
      </c>
      <c r="Y71">
        <f t="shared" si="39"/>
        <v>0</v>
      </c>
      <c r="AA71">
        <v>59917255</v>
      </c>
      <c r="AB71">
        <f t="shared" si="40"/>
        <v>349.89</v>
      </c>
      <c r="AC71">
        <f>ROUND((ES71),6)</f>
        <v>0</v>
      </c>
      <c r="AD71">
        <f t="shared" si="41"/>
        <v>0</v>
      </c>
      <c r="AE71">
        <f t="shared" si="42"/>
        <v>0</v>
      </c>
      <c r="AF71">
        <f t="shared" si="42"/>
        <v>349.89</v>
      </c>
      <c r="AG71">
        <f t="shared" si="43"/>
        <v>0</v>
      </c>
      <c r="AH71">
        <f t="shared" si="44"/>
        <v>28.4</v>
      </c>
      <c r="AI71">
        <f t="shared" si="44"/>
        <v>0</v>
      </c>
      <c r="AJ71">
        <f t="shared" si="45"/>
        <v>0</v>
      </c>
      <c r="AK71">
        <v>349.89</v>
      </c>
      <c r="AL71">
        <v>0</v>
      </c>
      <c r="AM71">
        <v>0</v>
      </c>
      <c r="AN71">
        <v>0</v>
      </c>
      <c r="AO71">
        <v>349.89</v>
      </c>
      <c r="AP71">
        <v>0</v>
      </c>
      <c r="AQ71">
        <v>28.4</v>
      </c>
      <c r="AR71">
        <v>0</v>
      </c>
      <c r="AS71">
        <v>0</v>
      </c>
      <c r="AT71">
        <v>92</v>
      </c>
      <c r="AU71">
        <v>43</v>
      </c>
      <c r="AV71">
        <v>1.0669999999999999</v>
      </c>
      <c r="AW71">
        <v>1.081</v>
      </c>
      <c r="AZ71">
        <v>1</v>
      </c>
      <c r="BA71">
        <v>47.82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130</v>
      </c>
      <c r="BM71">
        <v>318</v>
      </c>
      <c r="BN71">
        <v>0</v>
      </c>
      <c r="BO71" t="s">
        <v>127</v>
      </c>
      <c r="BP71">
        <v>1</v>
      </c>
      <c r="BQ71">
        <v>40</v>
      </c>
      <c r="BR71">
        <v>0</v>
      </c>
      <c r="BS71">
        <v>47.82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0</v>
      </c>
      <c r="CQ71">
        <f t="shared" si="47"/>
        <v>0</v>
      </c>
      <c r="CR71">
        <f t="shared" si="48"/>
        <v>0</v>
      </c>
      <c r="CS71">
        <f t="shared" si="49"/>
        <v>0</v>
      </c>
      <c r="CT71">
        <f t="shared" si="50"/>
        <v>17852.64</v>
      </c>
      <c r="CU71">
        <f t="shared" si="51"/>
        <v>0</v>
      </c>
      <c r="CV71">
        <f t="shared" si="52"/>
        <v>30.302799999999998</v>
      </c>
      <c r="CW71">
        <f t="shared" si="53"/>
        <v>0</v>
      </c>
      <c r="CX71">
        <f t="shared" si="53"/>
        <v>0</v>
      </c>
      <c r="CY71">
        <f t="shared" si="54"/>
        <v>0</v>
      </c>
      <c r="CZ71">
        <f t="shared" si="5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1.0669999999999999</v>
      </c>
      <c r="DQ71">
        <v>1.081</v>
      </c>
      <c r="DU71">
        <v>1010</v>
      </c>
      <c r="DV71" t="s">
        <v>129</v>
      </c>
      <c r="DW71" t="s">
        <v>129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58356898</v>
      </c>
      <c r="EF71">
        <v>40</v>
      </c>
      <c r="EG71" t="s">
        <v>99</v>
      </c>
      <c r="EH71">
        <v>0</v>
      </c>
      <c r="EI71" t="s">
        <v>3</v>
      </c>
      <c r="EJ71">
        <v>2</v>
      </c>
      <c r="EK71">
        <v>318</v>
      </c>
      <c r="EL71" t="s">
        <v>100</v>
      </c>
      <c r="EM71" t="s">
        <v>101</v>
      </c>
      <c r="EO71" t="s">
        <v>3</v>
      </c>
      <c r="EQ71">
        <v>0</v>
      </c>
      <c r="ER71">
        <v>349.89</v>
      </c>
      <c r="ES71">
        <v>0</v>
      </c>
      <c r="ET71">
        <v>0</v>
      </c>
      <c r="EU71">
        <v>0</v>
      </c>
      <c r="EV71">
        <v>349.89</v>
      </c>
      <c r="EW71">
        <v>28.4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112</v>
      </c>
      <c r="FY71">
        <v>70</v>
      </c>
      <c r="GA71" t="s">
        <v>3</v>
      </c>
      <c r="GD71">
        <v>0</v>
      </c>
      <c r="GF71">
        <v>-1225383481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56"/>
        <v>0</v>
      </c>
      <c r="GM71">
        <f t="shared" si="57"/>
        <v>0</v>
      </c>
      <c r="GN71">
        <f t="shared" si="58"/>
        <v>0</v>
      </c>
      <c r="GO71">
        <f t="shared" si="59"/>
        <v>0</v>
      </c>
      <c r="GP71">
        <f t="shared" si="60"/>
        <v>0</v>
      </c>
      <c r="GR71">
        <v>0</v>
      </c>
      <c r="GS71">
        <v>3</v>
      </c>
      <c r="GT71">
        <v>0</v>
      </c>
      <c r="GU71" t="s">
        <v>3</v>
      </c>
      <c r="GV71">
        <f t="shared" si="61"/>
        <v>0</v>
      </c>
      <c r="GW71">
        <v>1</v>
      </c>
      <c r="GX71">
        <f t="shared" si="62"/>
        <v>0</v>
      </c>
      <c r="HA71">
        <v>0</v>
      </c>
      <c r="HB71">
        <v>0</v>
      </c>
      <c r="HC71">
        <f t="shared" si="6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19</v>
      </c>
      <c r="B72">
        <v>1</v>
      </c>
      <c r="F72" t="s">
        <v>3</v>
      </c>
      <c r="G72" t="s">
        <v>131</v>
      </c>
      <c r="H72" t="s">
        <v>3</v>
      </c>
      <c r="AA72">
        <v>1</v>
      </c>
      <c r="IK72">
        <v>0</v>
      </c>
    </row>
    <row r="73" spans="1:245" x14ac:dyDescent="0.2">
      <c r="A73">
        <v>17</v>
      </c>
      <c r="B73">
        <v>1</v>
      </c>
      <c r="C73">
        <f>ROW(SmtRes!A48)</f>
        <v>48</v>
      </c>
      <c r="D73">
        <f>ROW(EtalonRes!A57)</f>
        <v>57</v>
      </c>
      <c r="E73" t="s">
        <v>132</v>
      </c>
      <c r="F73" t="s">
        <v>133</v>
      </c>
      <c r="G73" t="s">
        <v>134</v>
      </c>
      <c r="H73" t="s">
        <v>97</v>
      </c>
      <c r="I73">
        <v>0</v>
      </c>
      <c r="J73">
        <v>0</v>
      </c>
      <c r="K73">
        <v>0</v>
      </c>
      <c r="O73">
        <f t="shared" ref="O73:O78" si="64">ROUND(CP73,2)</f>
        <v>0</v>
      </c>
      <c r="P73">
        <f t="shared" ref="P73:P78" si="65">ROUND((ROUND((AC73*AW73*I73),2)*BC73),2)</f>
        <v>0</v>
      </c>
      <c r="Q73">
        <f t="shared" ref="Q73:Q78" si="66">(ROUND((ROUND(((ET73)*AV73*I73),2)*BB73),2)+ROUND((ROUND(((AE73-(EU73))*AV73*I73),2)*BS73),2))</f>
        <v>0</v>
      </c>
      <c r="R73">
        <f t="shared" ref="R73:R78" si="67">ROUND((ROUND((AE73*AV73*I73),2)*BS73),2)</f>
        <v>0</v>
      </c>
      <c r="S73">
        <f t="shared" ref="S73:S78" si="68">ROUND((ROUND((AF73*AV73*I73),2)*BA73),2)</f>
        <v>0</v>
      </c>
      <c r="T73">
        <f t="shared" ref="T73:T78" si="69">ROUND(CU73*I73,2)</f>
        <v>0</v>
      </c>
      <c r="U73">
        <f t="shared" ref="U73:U78" si="70">CV73*I73</f>
        <v>0</v>
      </c>
      <c r="V73">
        <f t="shared" ref="V73:V78" si="71">CW73*I73</f>
        <v>0</v>
      </c>
      <c r="W73">
        <f t="shared" ref="W73:W78" si="72">ROUND(CX73*I73,2)</f>
        <v>0</v>
      </c>
      <c r="X73">
        <f t="shared" ref="X73:Y78" si="73">ROUND(CY73,2)</f>
        <v>0</v>
      </c>
      <c r="Y73">
        <f t="shared" si="73"/>
        <v>0</v>
      </c>
      <c r="AA73">
        <v>59917255</v>
      </c>
      <c r="AB73">
        <f t="shared" ref="AB73:AB78" si="74">ROUND((AC73+AD73+AF73),6)</f>
        <v>323.62</v>
      </c>
      <c r="AC73">
        <f>ROUND((ES73),6)</f>
        <v>53.75</v>
      </c>
      <c r="AD73">
        <f t="shared" ref="AD73:AD78" si="75">ROUND((((ET73)-(EU73))+AE73),6)</f>
        <v>134.35</v>
      </c>
      <c r="AE73">
        <f t="shared" ref="AE73:AF78" si="76">ROUND((EU73),6)</f>
        <v>18.68</v>
      </c>
      <c r="AF73">
        <f t="shared" si="76"/>
        <v>135.52000000000001</v>
      </c>
      <c r="AG73">
        <f t="shared" ref="AG73:AG78" si="77">ROUND((AP73),6)</f>
        <v>0</v>
      </c>
      <c r="AH73">
        <f t="shared" ref="AH73:AI78" si="78">(EW73)</f>
        <v>11</v>
      </c>
      <c r="AI73">
        <f t="shared" si="78"/>
        <v>0</v>
      </c>
      <c r="AJ73">
        <f t="shared" ref="AJ73:AJ78" si="79">(AS73)</f>
        <v>0</v>
      </c>
      <c r="AK73">
        <v>323.62</v>
      </c>
      <c r="AL73">
        <v>53.75</v>
      </c>
      <c r="AM73">
        <v>134.35</v>
      </c>
      <c r="AN73">
        <v>18.68</v>
      </c>
      <c r="AO73">
        <v>135.52000000000001</v>
      </c>
      <c r="AP73">
        <v>0</v>
      </c>
      <c r="AQ73">
        <v>11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47.82</v>
      </c>
      <c r="BB73">
        <v>14.69</v>
      </c>
      <c r="BC73">
        <v>17.18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135</v>
      </c>
      <c r="BM73">
        <v>318</v>
      </c>
      <c r="BN73">
        <v>0</v>
      </c>
      <c r="BO73" t="s">
        <v>133</v>
      </c>
      <c r="BP73">
        <v>1</v>
      </c>
      <c r="BQ73">
        <v>40</v>
      </c>
      <c r="BR73">
        <v>0</v>
      </c>
      <c r="BS73">
        <v>47.82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ref="CP73:CP78" si="80">(P73+Q73+S73)</f>
        <v>0</v>
      </c>
      <c r="CQ73">
        <f t="shared" ref="CQ73:CQ78" si="81">ROUND((ROUND((AC73*AW73*1),2)*BC73),2)</f>
        <v>998.16</v>
      </c>
      <c r="CR73">
        <f t="shared" ref="CR73:CR78" si="82">(ROUND((ROUND(((ET73)*AV73*1),2)*BB73),2)+ROUND((ROUND(((AE73-(EU73))*AV73*1),2)*BS73),2))</f>
        <v>2105.81</v>
      </c>
      <c r="CS73">
        <f t="shared" ref="CS73:CS78" si="83">ROUND((ROUND((AE73*AV73*1),2)*BS73),2)</f>
        <v>953.05</v>
      </c>
      <c r="CT73">
        <f t="shared" ref="CT73:CT78" si="84">ROUND((ROUND((AF73*AV73*1),2)*BA73),2)</f>
        <v>6914.77</v>
      </c>
      <c r="CU73">
        <f t="shared" ref="CU73:CU78" si="85">AG73</f>
        <v>0</v>
      </c>
      <c r="CV73">
        <f t="shared" ref="CV73:CV78" si="86">(AH73*AV73)</f>
        <v>11.737</v>
      </c>
      <c r="CW73">
        <f t="shared" ref="CW73:CX78" si="87">AI73</f>
        <v>0</v>
      </c>
      <c r="CX73">
        <f t="shared" si="87"/>
        <v>0</v>
      </c>
      <c r="CY73">
        <f t="shared" ref="CY73:CY78" si="88">S73*(BZ73/100)</f>
        <v>0</v>
      </c>
      <c r="CZ73">
        <f t="shared" ref="CZ73:CZ78" si="89"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97</v>
      </c>
      <c r="DW73" t="s">
        <v>97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58356898</v>
      </c>
      <c r="EF73">
        <v>40</v>
      </c>
      <c r="EG73" t="s">
        <v>99</v>
      </c>
      <c r="EH73">
        <v>0</v>
      </c>
      <c r="EI73" t="s">
        <v>3</v>
      </c>
      <c r="EJ73">
        <v>2</v>
      </c>
      <c r="EK73">
        <v>318</v>
      </c>
      <c r="EL73" t="s">
        <v>100</v>
      </c>
      <c r="EM73" t="s">
        <v>101</v>
      </c>
      <c r="EO73" t="s">
        <v>3</v>
      </c>
      <c r="EQ73">
        <v>0</v>
      </c>
      <c r="ER73">
        <v>323.62</v>
      </c>
      <c r="ES73">
        <v>53.75</v>
      </c>
      <c r="ET73">
        <v>134.35</v>
      </c>
      <c r="EU73">
        <v>18.68</v>
      </c>
      <c r="EV73">
        <v>135.52000000000001</v>
      </c>
      <c r="EW73">
        <v>11</v>
      </c>
      <c r="EX73">
        <v>0</v>
      </c>
      <c r="EY73">
        <v>0</v>
      </c>
      <c r="FQ73">
        <v>0</v>
      </c>
      <c r="FR73"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1086529412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ref="GL73:GL78" si="90">ROUND(IF(AND(BH73=3,BI73=3,FS73&lt;&gt;0),P73,0),2)</f>
        <v>0</v>
      </c>
      <c r="GM73">
        <f t="shared" ref="GM73:GM78" si="91">ROUND(O73+X73+Y73+GK73,2)+GX73</f>
        <v>0</v>
      </c>
      <c r="GN73">
        <f t="shared" ref="GN73:GN78" si="92">IF(OR(BI73=0,BI73=1),GM73-GX73,0)</f>
        <v>0</v>
      </c>
      <c r="GO73">
        <f t="shared" ref="GO73:GO78" si="93">IF(BI73=2,GM73-GX73,0)</f>
        <v>0</v>
      </c>
      <c r="GP73">
        <f t="shared" ref="GP73:GP78" si="94">IF(BI73=4,GM73-GX73,0)</f>
        <v>0</v>
      </c>
      <c r="GR73">
        <v>0</v>
      </c>
      <c r="GS73">
        <v>3</v>
      </c>
      <c r="GT73">
        <v>0</v>
      </c>
      <c r="GU73" t="s">
        <v>3</v>
      </c>
      <c r="GV73">
        <f t="shared" ref="GV73:GV78" si="95">ROUND((GT73),6)</f>
        <v>0</v>
      </c>
      <c r="GW73">
        <v>1</v>
      </c>
      <c r="GX73">
        <f t="shared" ref="GX73:GX78" si="96">ROUND(HC73*I73,2)</f>
        <v>0</v>
      </c>
      <c r="HA73">
        <v>0</v>
      </c>
      <c r="HB73">
        <v>0</v>
      </c>
      <c r="HC73">
        <f t="shared" ref="HC73:HC78" si="97"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ROW(SmtRes!A62)</f>
        <v>62</v>
      </c>
      <c r="D74">
        <f>ROW(EtalonRes!A74)</f>
        <v>74</v>
      </c>
      <c r="E74" t="s">
        <v>136</v>
      </c>
      <c r="F74" t="s">
        <v>137</v>
      </c>
      <c r="G74" t="s">
        <v>138</v>
      </c>
      <c r="H74" t="s">
        <v>97</v>
      </c>
      <c r="I74">
        <v>0</v>
      </c>
      <c r="J74">
        <v>0</v>
      </c>
      <c r="K74">
        <v>0</v>
      </c>
      <c r="O74">
        <f t="shared" si="64"/>
        <v>0</v>
      </c>
      <c r="P74">
        <f t="shared" si="65"/>
        <v>0</v>
      </c>
      <c r="Q74">
        <f t="shared" si="66"/>
        <v>0</v>
      </c>
      <c r="R74">
        <f t="shared" si="67"/>
        <v>0</v>
      </c>
      <c r="S74">
        <f t="shared" si="68"/>
        <v>0</v>
      </c>
      <c r="T74">
        <f t="shared" si="69"/>
        <v>0</v>
      </c>
      <c r="U74">
        <f t="shared" si="70"/>
        <v>0</v>
      </c>
      <c r="V74">
        <f t="shared" si="71"/>
        <v>0</v>
      </c>
      <c r="W74">
        <f t="shared" si="72"/>
        <v>0</v>
      </c>
      <c r="X74">
        <f t="shared" si="73"/>
        <v>0</v>
      </c>
      <c r="Y74">
        <f t="shared" si="73"/>
        <v>0</v>
      </c>
      <c r="AA74">
        <v>59917255</v>
      </c>
      <c r="AB74">
        <f t="shared" si="74"/>
        <v>3212.33</v>
      </c>
      <c r="AC74">
        <f>ROUND((ES74),6)</f>
        <v>1668.59</v>
      </c>
      <c r="AD74">
        <f t="shared" si="75"/>
        <v>1220.96</v>
      </c>
      <c r="AE74">
        <f t="shared" si="76"/>
        <v>136.26</v>
      </c>
      <c r="AF74">
        <f t="shared" si="76"/>
        <v>322.77999999999997</v>
      </c>
      <c r="AG74">
        <f t="shared" si="77"/>
        <v>0</v>
      </c>
      <c r="AH74">
        <f t="shared" si="78"/>
        <v>26.2</v>
      </c>
      <c r="AI74">
        <f t="shared" si="78"/>
        <v>0</v>
      </c>
      <c r="AJ74">
        <f t="shared" si="79"/>
        <v>0</v>
      </c>
      <c r="AK74">
        <v>3212.33</v>
      </c>
      <c r="AL74">
        <v>1668.59</v>
      </c>
      <c r="AM74">
        <v>1220.96</v>
      </c>
      <c r="AN74">
        <v>136.26</v>
      </c>
      <c r="AO74">
        <v>322.77999999999997</v>
      </c>
      <c r="AP74">
        <v>0</v>
      </c>
      <c r="AQ74">
        <v>26.2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47.82</v>
      </c>
      <c r="BB74">
        <v>13.93</v>
      </c>
      <c r="BC74">
        <v>2.82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137</v>
      </c>
      <c r="BP74">
        <v>1</v>
      </c>
      <c r="BQ74">
        <v>40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0"/>
        <v>0</v>
      </c>
      <c r="CQ74">
        <f t="shared" si="81"/>
        <v>5086.58</v>
      </c>
      <c r="CR74">
        <f t="shared" si="82"/>
        <v>18147.45</v>
      </c>
      <c r="CS74">
        <f t="shared" si="83"/>
        <v>6952.55</v>
      </c>
      <c r="CT74">
        <f t="shared" si="84"/>
        <v>16469.689999999999</v>
      </c>
      <c r="CU74">
        <f t="shared" si="85"/>
        <v>0</v>
      </c>
      <c r="CV74">
        <f t="shared" si="86"/>
        <v>27.955399999999997</v>
      </c>
      <c r="CW74">
        <f t="shared" si="87"/>
        <v>0</v>
      </c>
      <c r="CX74">
        <f t="shared" si="87"/>
        <v>0</v>
      </c>
      <c r="CY74">
        <f t="shared" si="88"/>
        <v>0</v>
      </c>
      <c r="CZ74">
        <f t="shared" si="89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97</v>
      </c>
      <c r="DW74" t="s">
        <v>97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58356898</v>
      </c>
      <c r="EF74">
        <v>40</v>
      </c>
      <c r="EG74" t="s">
        <v>99</v>
      </c>
      <c r="EH74">
        <v>0</v>
      </c>
      <c r="EI74" t="s">
        <v>3</v>
      </c>
      <c r="EJ74">
        <v>2</v>
      </c>
      <c r="EK74">
        <v>318</v>
      </c>
      <c r="EL74" t="s">
        <v>100</v>
      </c>
      <c r="EM74" t="s">
        <v>101</v>
      </c>
      <c r="EO74" t="s">
        <v>3</v>
      </c>
      <c r="EQ74">
        <v>0</v>
      </c>
      <c r="ER74">
        <v>3212.33</v>
      </c>
      <c r="ES74">
        <v>1668.59</v>
      </c>
      <c r="ET74">
        <v>1220.96</v>
      </c>
      <c r="EU74">
        <v>136.26</v>
      </c>
      <c r="EV74">
        <v>322.77999999999997</v>
      </c>
      <c r="EW74">
        <v>26.2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1951657313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90"/>
        <v>0</v>
      </c>
      <c r="GM74">
        <f t="shared" si="91"/>
        <v>0</v>
      </c>
      <c r="GN74">
        <f t="shared" si="92"/>
        <v>0</v>
      </c>
      <c r="GO74">
        <f t="shared" si="93"/>
        <v>0</v>
      </c>
      <c r="GP74">
        <f t="shared" si="94"/>
        <v>0</v>
      </c>
      <c r="GR74">
        <v>0</v>
      </c>
      <c r="GS74">
        <v>3</v>
      </c>
      <c r="GT74">
        <v>0</v>
      </c>
      <c r="GU74" t="s">
        <v>3</v>
      </c>
      <c r="GV74">
        <f t="shared" si="95"/>
        <v>0</v>
      </c>
      <c r="GW74">
        <v>1</v>
      </c>
      <c r="GX74">
        <f t="shared" si="96"/>
        <v>0</v>
      </c>
      <c r="HA74">
        <v>0</v>
      </c>
      <c r="HB74">
        <v>0</v>
      </c>
      <c r="HC74">
        <f t="shared" si="9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140</v>
      </c>
      <c r="F75" t="s">
        <v>104</v>
      </c>
      <c r="G75" t="s">
        <v>141</v>
      </c>
      <c r="H75" t="s">
        <v>106</v>
      </c>
      <c r="I75">
        <f>ROUND(ROUND((I73+I74)*100*1.02,2),9)</f>
        <v>0</v>
      </c>
      <c r="J75">
        <v>0</v>
      </c>
      <c r="K75">
        <f>ROUND(ROUND((I73+I74)*100*1.02,2),9)</f>
        <v>0</v>
      </c>
      <c r="O75">
        <f t="shared" si="64"/>
        <v>0</v>
      </c>
      <c r="P75">
        <f t="shared" si="65"/>
        <v>0</v>
      </c>
      <c r="Q75">
        <f t="shared" si="66"/>
        <v>0</v>
      </c>
      <c r="R75">
        <f t="shared" si="67"/>
        <v>0</v>
      </c>
      <c r="S75">
        <f t="shared" si="68"/>
        <v>0</v>
      </c>
      <c r="T75">
        <f t="shared" si="69"/>
        <v>0</v>
      </c>
      <c r="U75">
        <f t="shared" si="70"/>
        <v>0</v>
      </c>
      <c r="V75">
        <f t="shared" si="71"/>
        <v>0</v>
      </c>
      <c r="W75">
        <f t="shared" si="72"/>
        <v>0</v>
      </c>
      <c r="X75">
        <f t="shared" si="73"/>
        <v>0</v>
      </c>
      <c r="Y75">
        <f t="shared" si="73"/>
        <v>0</v>
      </c>
      <c r="AA75">
        <v>59917255</v>
      </c>
      <c r="AB75">
        <f t="shared" si="74"/>
        <v>124.80719999999999</v>
      </c>
      <c r="AC75">
        <f>ROUND(((ES75*1.02)),6)</f>
        <v>124.80719999999999</v>
      </c>
      <c r="AD75">
        <f t="shared" si="75"/>
        <v>0</v>
      </c>
      <c r="AE75">
        <f t="shared" si="76"/>
        <v>0</v>
      </c>
      <c r="AF75">
        <f t="shared" si="76"/>
        <v>0</v>
      </c>
      <c r="AG75">
        <f t="shared" si="77"/>
        <v>0</v>
      </c>
      <c r="AH75">
        <f t="shared" si="78"/>
        <v>0</v>
      </c>
      <c r="AI75">
        <f t="shared" si="78"/>
        <v>0</v>
      </c>
      <c r="AJ75">
        <f t="shared" si="79"/>
        <v>0</v>
      </c>
      <c r="AK75">
        <v>122.36</v>
      </c>
      <c r="AL75">
        <v>122.36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9.8000000000000007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400002</v>
      </c>
      <c r="BN75">
        <v>0</v>
      </c>
      <c r="BO75" t="s">
        <v>3</v>
      </c>
      <c r="BP75">
        <v>0</v>
      </c>
      <c r="BQ75">
        <v>202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0"/>
        <v>0</v>
      </c>
      <c r="CQ75">
        <f t="shared" si="81"/>
        <v>1223.1400000000001</v>
      </c>
      <c r="CR75">
        <f t="shared" si="82"/>
        <v>0</v>
      </c>
      <c r="CS75">
        <f t="shared" si="83"/>
        <v>0</v>
      </c>
      <c r="CT75">
        <f t="shared" si="84"/>
        <v>0</v>
      </c>
      <c r="CU75">
        <f t="shared" si="85"/>
        <v>0</v>
      </c>
      <c r="CV75">
        <f t="shared" si="86"/>
        <v>0</v>
      </c>
      <c r="CW75">
        <f t="shared" si="87"/>
        <v>0</v>
      </c>
      <c r="CX75">
        <f t="shared" si="87"/>
        <v>0</v>
      </c>
      <c r="CY75">
        <f t="shared" si="88"/>
        <v>0</v>
      </c>
      <c r="CZ75">
        <f t="shared" si="89"/>
        <v>0</v>
      </c>
      <c r="DC75" t="s">
        <v>3</v>
      </c>
      <c r="DD75" t="s">
        <v>107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106</v>
      </c>
      <c r="DW75" t="s">
        <v>106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58358547</v>
      </c>
      <c r="EF75">
        <v>202</v>
      </c>
      <c r="EG75" t="s">
        <v>108</v>
      </c>
      <c r="EH75">
        <v>0</v>
      </c>
      <c r="EI75" t="s">
        <v>3</v>
      </c>
      <c r="EJ75">
        <v>1</v>
      </c>
      <c r="EK75">
        <v>400002</v>
      </c>
      <c r="EL75" t="s">
        <v>109</v>
      </c>
      <c r="EM75" t="s">
        <v>108</v>
      </c>
      <c r="EO75" t="s">
        <v>3</v>
      </c>
      <c r="EQ75">
        <v>0</v>
      </c>
      <c r="ER75">
        <v>122.36</v>
      </c>
      <c r="ES75">
        <v>122.36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1199.1099999999999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142</v>
      </c>
      <c r="GD75">
        <v>0</v>
      </c>
      <c r="GF75">
        <v>1228765980</v>
      </c>
      <c r="GG75">
        <v>2</v>
      </c>
      <c r="GH75">
        <v>3</v>
      </c>
      <c r="GI75">
        <v>3</v>
      </c>
      <c r="GJ75">
        <v>0</v>
      </c>
      <c r="GK75">
        <f>ROUND(R75*(R12)/100,2)</f>
        <v>0</v>
      </c>
      <c r="GL75">
        <f t="shared" si="90"/>
        <v>0</v>
      </c>
      <c r="GM75">
        <f t="shared" si="91"/>
        <v>0</v>
      </c>
      <c r="GN75">
        <f t="shared" si="92"/>
        <v>0</v>
      </c>
      <c r="GO75">
        <f t="shared" si="93"/>
        <v>0</v>
      </c>
      <c r="GP75">
        <f t="shared" si="94"/>
        <v>0</v>
      </c>
      <c r="GR75">
        <v>1</v>
      </c>
      <c r="GS75">
        <v>1</v>
      </c>
      <c r="GT75">
        <v>0</v>
      </c>
      <c r="GU75" t="s">
        <v>3</v>
      </c>
      <c r="GV75">
        <f t="shared" si="95"/>
        <v>0</v>
      </c>
      <c r="GW75">
        <v>1</v>
      </c>
      <c r="GX75">
        <f t="shared" si="96"/>
        <v>0</v>
      </c>
      <c r="HA75">
        <v>0</v>
      </c>
      <c r="HB75">
        <v>0</v>
      </c>
      <c r="HC75">
        <f t="shared" si="97"/>
        <v>0</v>
      </c>
      <c r="HE75" t="s">
        <v>37</v>
      </c>
      <c r="HF75" t="s">
        <v>37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ROW(SmtRes!A66)</f>
        <v>66</v>
      </c>
      <c r="D76">
        <f>ROW(EtalonRes!A79)</f>
        <v>79</v>
      </c>
      <c r="E76" t="s">
        <v>143</v>
      </c>
      <c r="F76" t="s">
        <v>144</v>
      </c>
      <c r="G76" t="s">
        <v>145</v>
      </c>
      <c r="H76" t="s">
        <v>114</v>
      </c>
      <c r="I76">
        <v>0</v>
      </c>
      <c r="J76">
        <v>0</v>
      </c>
      <c r="K76">
        <v>0</v>
      </c>
      <c r="O76">
        <f t="shared" si="64"/>
        <v>0</v>
      </c>
      <c r="P76">
        <f t="shared" si="65"/>
        <v>0</v>
      </c>
      <c r="Q76">
        <f t="shared" si="66"/>
        <v>0</v>
      </c>
      <c r="R76">
        <f t="shared" si="67"/>
        <v>0</v>
      </c>
      <c r="S76">
        <f t="shared" si="68"/>
        <v>0</v>
      </c>
      <c r="T76">
        <f t="shared" si="69"/>
        <v>0</v>
      </c>
      <c r="U76">
        <f t="shared" si="70"/>
        <v>0</v>
      </c>
      <c r="V76">
        <f t="shared" si="71"/>
        <v>0</v>
      </c>
      <c r="W76">
        <f t="shared" si="72"/>
        <v>0</v>
      </c>
      <c r="X76">
        <f t="shared" si="73"/>
        <v>0</v>
      </c>
      <c r="Y76">
        <f t="shared" si="73"/>
        <v>0</v>
      </c>
      <c r="AA76">
        <v>59917255</v>
      </c>
      <c r="AB76">
        <f t="shared" si="74"/>
        <v>57.9</v>
      </c>
      <c r="AC76">
        <f>ROUND((ES76),6)</f>
        <v>10.72</v>
      </c>
      <c r="AD76">
        <f t="shared" si="75"/>
        <v>0.9</v>
      </c>
      <c r="AE76">
        <f t="shared" si="76"/>
        <v>0.13</v>
      </c>
      <c r="AF76">
        <f t="shared" si="76"/>
        <v>46.28</v>
      </c>
      <c r="AG76">
        <f t="shared" si="77"/>
        <v>0</v>
      </c>
      <c r="AH76">
        <f t="shared" si="78"/>
        <v>3.19</v>
      </c>
      <c r="AI76">
        <f t="shared" si="78"/>
        <v>0</v>
      </c>
      <c r="AJ76">
        <f t="shared" si="79"/>
        <v>0</v>
      </c>
      <c r="AK76">
        <v>57.9</v>
      </c>
      <c r="AL76">
        <v>10.72</v>
      </c>
      <c r="AM76">
        <v>0.9</v>
      </c>
      <c r="AN76">
        <v>0.13</v>
      </c>
      <c r="AO76">
        <v>46.28</v>
      </c>
      <c r="AP76">
        <v>0</v>
      </c>
      <c r="AQ76">
        <v>3.19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47.82</v>
      </c>
      <c r="BB76">
        <v>14.67</v>
      </c>
      <c r="BC76">
        <v>10.029999999999999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146</v>
      </c>
      <c r="BM76">
        <v>2273</v>
      </c>
      <c r="BN76">
        <v>0</v>
      </c>
      <c r="BO76" t="s">
        <v>144</v>
      </c>
      <c r="BP76">
        <v>1</v>
      </c>
      <c r="BQ76">
        <v>40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0"/>
        <v>0</v>
      </c>
      <c r="CQ76">
        <f t="shared" si="81"/>
        <v>107.52</v>
      </c>
      <c r="CR76">
        <f t="shared" si="82"/>
        <v>13.79</v>
      </c>
      <c r="CS76">
        <f t="shared" si="83"/>
        <v>6.69</v>
      </c>
      <c r="CT76">
        <f t="shared" si="84"/>
        <v>2317.36</v>
      </c>
      <c r="CU76">
        <f t="shared" si="85"/>
        <v>0</v>
      </c>
      <c r="CV76">
        <f t="shared" si="86"/>
        <v>3.3399299999999998</v>
      </c>
      <c r="CW76">
        <f t="shared" si="87"/>
        <v>0</v>
      </c>
      <c r="CX76">
        <f t="shared" si="87"/>
        <v>0</v>
      </c>
      <c r="CY76">
        <f t="shared" si="88"/>
        <v>0</v>
      </c>
      <c r="CZ76">
        <f t="shared" si="89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114</v>
      </c>
      <c r="DW76" t="s">
        <v>114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58358896</v>
      </c>
      <c r="EF76">
        <v>40</v>
      </c>
      <c r="EG76" t="s">
        <v>99</v>
      </c>
      <c r="EH76">
        <v>0</v>
      </c>
      <c r="EI76" t="s">
        <v>3</v>
      </c>
      <c r="EJ76">
        <v>2</v>
      </c>
      <c r="EK76">
        <v>2273</v>
      </c>
      <c r="EL76" t="s">
        <v>116</v>
      </c>
      <c r="EM76" t="s">
        <v>117</v>
      </c>
      <c r="EO76" t="s">
        <v>3</v>
      </c>
      <c r="EQ76">
        <v>0</v>
      </c>
      <c r="ER76">
        <v>57.9</v>
      </c>
      <c r="ES76">
        <v>10.72</v>
      </c>
      <c r="ET76">
        <v>0.9</v>
      </c>
      <c r="EU76">
        <v>0.13</v>
      </c>
      <c r="EV76">
        <v>46.28</v>
      </c>
      <c r="EW76">
        <v>3.19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1589205720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90"/>
        <v>0</v>
      </c>
      <c r="GM76">
        <f t="shared" si="91"/>
        <v>0</v>
      </c>
      <c r="GN76">
        <f t="shared" si="92"/>
        <v>0</v>
      </c>
      <c r="GO76">
        <f t="shared" si="93"/>
        <v>0</v>
      </c>
      <c r="GP76">
        <f t="shared" si="94"/>
        <v>0</v>
      </c>
      <c r="GR76">
        <v>0</v>
      </c>
      <c r="GS76">
        <v>3</v>
      </c>
      <c r="GT76">
        <v>0</v>
      </c>
      <c r="GU76" t="s">
        <v>3</v>
      </c>
      <c r="GV76">
        <f t="shared" si="95"/>
        <v>0</v>
      </c>
      <c r="GW76">
        <v>1</v>
      </c>
      <c r="GX76">
        <f t="shared" si="96"/>
        <v>0</v>
      </c>
      <c r="HA76">
        <v>0</v>
      </c>
      <c r="HB76">
        <v>0</v>
      </c>
      <c r="HC76">
        <f t="shared" si="9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147</v>
      </c>
      <c r="F77" t="s">
        <v>148</v>
      </c>
      <c r="G77" t="s">
        <v>149</v>
      </c>
      <c r="H77" t="s">
        <v>121</v>
      </c>
      <c r="I77">
        <v>0</v>
      </c>
      <c r="J77">
        <v>0</v>
      </c>
      <c r="K77">
        <v>0</v>
      </c>
      <c r="O77">
        <f t="shared" si="64"/>
        <v>0</v>
      </c>
      <c r="P77">
        <f t="shared" si="65"/>
        <v>0</v>
      </c>
      <c r="Q77">
        <f t="shared" si="66"/>
        <v>0</v>
      </c>
      <c r="R77">
        <f t="shared" si="67"/>
        <v>0</v>
      </c>
      <c r="S77">
        <f t="shared" si="68"/>
        <v>0</v>
      </c>
      <c r="T77">
        <f t="shared" si="69"/>
        <v>0</v>
      </c>
      <c r="U77">
        <f t="shared" si="70"/>
        <v>0</v>
      </c>
      <c r="V77">
        <f t="shared" si="71"/>
        <v>0</v>
      </c>
      <c r="W77">
        <f t="shared" si="72"/>
        <v>0</v>
      </c>
      <c r="X77">
        <f t="shared" si="73"/>
        <v>0</v>
      </c>
      <c r="Y77">
        <f t="shared" si="73"/>
        <v>0</v>
      </c>
      <c r="AA77">
        <v>59917255</v>
      </c>
      <c r="AB77">
        <f t="shared" si="74"/>
        <v>857.41</v>
      </c>
      <c r="AC77">
        <f>ROUND((ES77),6)</f>
        <v>857.41</v>
      </c>
      <c r="AD77">
        <f t="shared" si="75"/>
        <v>0</v>
      </c>
      <c r="AE77">
        <f t="shared" si="76"/>
        <v>0</v>
      </c>
      <c r="AF77">
        <f t="shared" si="76"/>
        <v>0</v>
      </c>
      <c r="AG77">
        <f t="shared" si="77"/>
        <v>0</v>
      </c>
      <c r="AH77">
        <f t="shared" si="78"/>
        <v>0</v>
      </c>
      <c r="AI77">
        <f t="shared" si="78"/>
        <v>0</v>
      </c>
      <c r="AJ77">
        <f t="shared" si="79"/>
        <v>0</v>
      </c>
      <c r="AK77">
        <v>857.41</v>
      </c>
      <c r="AL77">
        <v>857.41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8.27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150</v>
      </c>
      <c r="BM77">
        <v>1618</v>
      </c>
      <c r="BN77">
        <v>0</v>
      </c>
      <c r="BO77" t="s">
        <v>148</v>
      </c>
      <c r="BP77">
        <v>1</v>
      </c>
      <c r="BQ77">
        <v>201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0"/>
        <v>0</v>
      </c>
      <c r="CQ77">
        <f t="shared" si="81"/>
        <v>7090.78</v>
      </c>
      <c r="CR77">
        <f t="shared" si="82"/>
        <v>0</v>
      </c>
      <c r="CS77">
        <f t="shared" si="83"/>
        <v>0</v>
      </c>
      <c r="CT77">
        <f t="shared" si="84"/>
        <v>0</v>
      </c>
      <c r="CU77">
        <f t="shared" si="85"/>
        <v>0</v>
      </c>
      <c r="CV77">
        <f t="shared" si="86"/>
        <v>0</v>
      </c>
      <c r="CW77">
        <f t="shared" si="87"/>
        <v>0</v>
      </c>
      <c r="CX77">
        <f t="shared" si="87"/>
        <v>0</v>
      </c>
      <c r="CY77">
        <f t="shared" si="88"/>
        <v>0</v>
      </c>
      <c r="CZ77">
        <f t="shared" si="8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121</v>
      </c>
      <c r="DW77" t="s">
        <v>121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58358198</v>
      </c>
      <c r="EF77">
        <v>201</v>
      </c>
      <c r="EG77" t="s">
        <v>123</v>
      </c>
      <c r="EH77">
        <v>0</v>
      </c>
      <c r="EI77" t="s">
        <v>3</v>
      </c>
      <c r="EJ77">
        <v>2</v>
      </c>
      <c r="EK77">
        <v>1618</v>
      </c>
      <c r="EL77" t="s">
        <v>124</v>
      </c>
      <c r="EM77" t="s">
        <v>125</v>
      </c>
      <c r="EO77" t="s">
        <v>3</v>
      </c>
      <c r="EQ77">
        <v>0</v>
      </c>
      <c r="ER77">
        <v>857.41</v>
      </c>
      <c r="ES77">
        <v>857.41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0</v>
      </c>
      <c r="GF77">
        <v>-1638197146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90"/>
        <v>0</v>
      </c>
      <c r="GM77">
        <f t="shared" si="91"/>
        <v>0</v>
      </c>
      <c r="GN77">
        <f t="shared" si="92"/>
        <v>0</v>
      </c>
      <c r="GO77">
        <f t="shared" si="93"/>
        <v>0</v>
      </c>
      <c r="GP77">
        <f t="shared" si="94"/>
        <v>0</v>
      </c>
      <c r="GR77">
        <v>0</v>
      </c>
      <c r="GS77">
        <v>3</v>
      </c>
      <c r="GT77">
        <v>0</v>
      </c>
      <c r="GU77" t="s">
        <v>3</v>
      </c>
      <c r="GV77">
        <f t="shared" si="95"/>
        <v>0</v>
      </c>
      <c r="GW77">
        <v>1</v>
      </c>
      <c r="GX77">
        <f t="shared" si="96"/>
        <v>0</v>
      </c>
      <c r="HA77">
        <v>0</v>
      </c>
      <c r="HB77">
        <v>0</v>
      </c>
      <c r="HC77">
        <f t="shared" si="97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ROW(SmtRes!A67)</f>
        <v>67</v>
      </c>
      <c r="D78">
        <f>ROW(EtalonRes!A81)</f>
        <v>81</v>
      </c>
      <c r="E78" t="s">
        <v>151</v>
      </c>
      <c r="F78" t="s">
        <v>127</v>
      </c>
      <c r="G78" t="s">
        <v>128</v>
      </c>
      <c r="H78" t="s">
        <v>129</v>
      </c>
      <c r="I78">
        <v>0</v>
      </c>
      <c r="J78">
        <v>0</v>
      </c>
      <c r="K78">
        <v>0</v>
      </c>
      <c r="O78">
        <f t="shared" si="64"/>
        <v>0</v>
      </c>
      <c r="P78">
        <f t="shared" si="65"/>
        <v>0</v>
      </c>
      <c r="Q78">
        <f t="shared" si="66"/>
        <v>0</v>
      </c>
      <c r="R78">
        <f t="shared" si="67"/>
        <v>0</v>
      </c>
      <c r="S78">
        <f t="shared" si="68"/>
        <v>0</v>
      </c>
      <c r="T78">
        <f t="shared" si="69"/>
        <v>0</v>
      </c>
      <c r="U78">
        <f t="shared" si="70"/>
        <v>0</v>
      </c>
      <c r="V78">
        <f t="shared" si="71"/>
        <v>0</v>
      </c>
      <c r="W78">
        <f t="shared" si="72"/>
        <v>0</v>
      </c>
      <c r="X78">
        <f t="shared" si="73"/>
        <v>0</v>
      </c>
      <c r="Y78">
        <f t="shared" si="73"/>
        <v>0</v>
      </c>
      <c r="AA78">
        <v>59917255</v>
      </c>
      <c r="AB78">
        <f t="shared" si="74"/>
        <v>349.89</v>
      </c>
      <c r="AC78">
        <f>ROUND((ES78),6)</f>
        <v>0</v>
      </c>
      <c r="AD78">
        <f t="shared" si="75"/>
        <v>0</v>
      </c>
      <c r="AE78">
        <f t="shared" si="76"/>
        <v>0</v>
      </c>
      <c r="AF78">
        <f t="shared" si="76"/>
        <v>349.89</v>
      </c>
      <c r="AG78">
        <f t="shared" si="77"/>
        <v>0</v>
      </c>
      <c r="AH78">
        <f t="shared" si="78"/>
        <v>28.4</v>
      </c>
      <c r="AI78">
        <f t="shared" si="78"/>
        <v>0</v>
      </c>
      <c r="AJ78">
        <f t="shared" si="79"/>
        <v>0</v>
      </c>
      <c r="AK78">
        <v>349.89</v>
      </c>
      <c r="AL78">
        <v>0</v>
      </c>
      <c r="AM78">
        <v>0</v>
      </c>
      <c r="AN78">
        <v>0</v>
      </c>
      <c r="AO78">
        <v>349.89</v>
      </c>
      <c r="AP78">
        <v>0</v>
      </c>
      <c r="AQ78">
        <v>28.4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47.82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130</v>
      </c>
      <c r="BM78">
        <v>318</v>
      </c>
      <c r="BN78">
        <v>0</v>
      </c>
      <c r="BO78" t="s">
        <v>127</v>
      </c>
      <c r="BP78">
        <v>1</v>
      </c>
      <c r="BQ78">
        <v>40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0"/>
        <v>0</v>
      </c>
      <c r="CQ78">
        <f t="shared" si="81"/>
        <v>0</v>
      </c>
      <c r="CR78">
        <f t="shared" si="82"/>
        <v>0</v>
      </c>
      <c r="CS78">
        <f t="shared" si="83"/>
        <v>0</v>
      </c>
      <c r="CT78">
        <f t="shared" si="84"/>
        <v>17852.64</v>
      </c>
      <c r="CU78">
        <f t="shared" si="85"/>
        <v>0</v>
      </c>
      <c r="CV78">
        <f t="shared" si="86"/>
        <v>30.302799999999998</v>
      </c>
      <c r="CW78">
        <f t="shared" si="87"/>
        <v>0</v>
      </c>
      <c r="CX78">
        <f t="shared" si="87"/>
        <v>0</v>
      </c>
      <c r="CY78">
        <f t="shared" si="88"/>
        <v>0</v>
      </c>
      <c r="CZ78">
        <f t="shared" si="8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1010</v>
      </c>
      <c r="DV78" t="s">
        <v>129</v>
      </c>
      <c r="DW78" t="s">
        <v>129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58356898</v>
      </c>
      <c r="EF78">
        <v>40</v>
      </c>
      <c r="EG78" t="s">
        <v>99</v>
      </c>
      <c r="EH78">
        <v>0</v>
      </c>
      <c r="EI78" t="s">
        <v>3</v>
      </c>
      <c r="EJ78">
        <v>2</v>
      </c>
      <c r="EK78">
        <v>318</v>
      </c>
      <c r="EL78" t="s">
        <v>100</v>
      </c>
      <c r="EM78" t="s">
        <v>101</v>
      </c>
      <c r="EO78" t="s">
        <v>3</v>
      </c>
      <c r="EQ78">
        <v>0</v>
      </c>
      <c r="ER78">
        <v>349.89</v>
      </c>
      <c r="ES78">
        <v>0</v>
      </c>
      <c r="ET78">
        <v>0</v>
      </c>
      <c r="EU78">
        <v>0</v>
      </c>
      <c r="EV78">
        <v>349.89</v>
      </c>
      <c r="EW78">
        <v>28.4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-1225383481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90"/>
        <v>0</v>
      </c>
      <c r="GM78">
        <f t="shared" si="91"/>
        <v>0</v>
      </c>
      <c r="GN78">
        <f t="shared" si="92"/>
        <v>0</v>
      </c>
      <c r="GO78">
        <f t="shared" si="93"/>
        <v>0</v>
      </c>
      <c r="GP78">
        <f t="shared" si="94"/>
        <v>0</v>
      </c>
      <c r="GR78">
        <v>0</v>
      </c>
      <c r="GS78">
        <v>3</v>
      </c>
      <c r="GT78">
        <v>0</v>
      </c>
      <c r="GU78" t="s">
        <v>3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19</v>
      </c>
      <c r="B79">
        <v>1</v>
      </c>
      <c r="F79" t="s">
        <v>3</v>
      </c>
      <c r="G79" t="s">
        <v>152</v>
      </c>
      <c r="H79" t="s">
        <v>3</v>
      </c>
      <c r="AA79">
        <v>1</v>
      </c>
      <c r="IK79">
        <v>0</v>
      </c>
    </row>
    <row r="80" spans="1:245" x14ac:dyDescent="0.2">
      <c r="A80">
        <v>17</v>
      </c>
      <c r="B80">
        <v>1</v>
      </c>
      <c r="C80">
        <f>ROW(SmtRes!A78)</f>
        <v>78</v>
      </c>
      <c r="D80">
        <f>ROW(EtalonRes!A94)</f>
        <v>94</v>
      </c>
      <c r="E80" t="s">
        <v>153</v>
      </c>
      <c r="F80" t="s">
        <v>133</v>
      </c>
      <c r="G80" t="s">
        <v>134</v>
      </c>
      <c r="H80" t="s">
        <v>97</v>
      </c>
      <c r="I80">
        <v>0</v>
      </c>
      <c r="J80">
        <v>0</v>
      </c>
      <c r="K80">
        <v>0</v>
      </c>
      <c r="O80">
        <f t="shared" ref="O80:O85" si="98">ROUND(CP80,2)</f>
        <v>0</v>
      </c>
      <c r="P80">
        <f t="shared" ref="P80:P85" si="99">ROUND((ROUND((AC80*AW80*I80),2)*BC80),2)</f>
        <v>0</v>
      </c>
      <c r="Q80">
        <f t="shared" ref="Q80:Q85" si="100">(ROUND((ROUND(((ET80)*AV80*I80),2)*BB80),2)+ROUND((ROUND(((AE80-(EU80))*AV80*I80),2)*BS80),2))</f>
        <v>0</v>
      </c>
      <c r="R80">
        <f t="shared" ref="R80:R85" si="101">ROUND((ROUND((AE80*AV80*I80),2)*BS80),2)</f>
        <v>0</v>
      </c>
      <c r="S80">
        <f t="shared" ref="S80:S85" si="102">ROUND((ROUND((AF80*AV80*I80),2)*BA80),2)</f>
        <v>0</v>
      </c>
      <c r="T80">
        <f t="shared" ref="T80:T85" si="103">ROUND(CU80*I80,2)</f>
        <v>0</v>
      </c>
      <c r="U80">
        <f t="shared" ref="U80:U85" si="104">CV80*I80</f>
        <v>0</v>
      </c>
      <c r="V80">
        <f t="shared" ref="V80:V85" si="105">CW80*I80</f>
        <v>0</v>
      </c>
      <c r="W80">
        <f t="shared" ref="W80:W85" si="106">ROUND(CX80*I80,2)</f>
        <v>0</v>
      </c>
      <c r="X80">
        <f t="shared" ref="X80:Y85" si="107">ROUND(CY80,2)</f>
        <v>0</v>
      </c>
      <c r="Y80">
        <f t="shared" si="107"/>
        <v>0</v>
      </c>
      <c r="AA80">
        <v>59917255</v>
      </c>
      <c r="AB80">
        <f t="shared" ref="AB80:AB85" si="108">ROUND((AC80+AD80+AF80),6)</f>
        <v>323.62</v>
      </c>
      <c r="AC80">
        <f>ROUND((ES80),6)</f>
        <v>53.75</v>
      </c>
      <c r="AD80">
        <f t="shared" ref="AD80:AD85" si="109">ROUND((((ET80)-(EU80))+AE80),6)</f>
        <v>134.35</v>
      </c>
      <c r="AE80">
        <f t="shared" ref="AE80:AF85" si="110">ROUND((EU80),6)</f>
        <v>18.68</v>
      </c>
      <c r="AF80">
        <f t="shared" si="110"/>
        <v>135.52000000000001</v>
      </c>
      <c r="AG80">
        <f t="shared" ref="AG80:AG85" si="111">ROUND((AP80),6)</f>
        <v>0</v>
      </c>
      <c r="AH80">
        <f t="shared" ref="AH80:AI85" si="112">(EW80)</f>
        <v>11</v>
      </c>
      <c r="AI80">
        <f t="shared" si="112"/>
        <v>0</v>
      </c>
      <c r="AJ80">
        <f t="shared" ref="AJ80:AJ85" si="113">(AS80)</f>
        <v>0</v>
      </c>
      <c r="AK80">
        <v>323.62</v>
      </c>
      <c r="AL80">
        <v>53.75</v>
      </c>
      <c r="AM80">
        <v>134.35</v>
      </c>
      <c r="AN80">
        <v>18.68</v>
      </c>
      <c r="AO80">
        <v>135.52000000000001</v>
      </c>
      <c r="AP80">
        <v>0</v>
      </c>
      <c r="AQ80">
        <v>11</v>
      </c>
      <c r="AR80">
        <v>0</v>
      </c>
      <c r="AS80">
        <v>0</v>
      </c>
      <c r="AT80">
        <v>92</v>
      </c>
      <c r="AU80">
        <v>43</v>
      </c>
      <c r="AV80">
        <v>1.0669999999999999</v>
      </c>
      <c r="AW80">
        <v>1.081</v>
      </c>
      <c r="AZ80">
        <v>1</v>
      </c>
      <c r="BA80">
        <v>47.82</v>
      </c>
      <c r="BB80">
        <v>14.69</v>
      </c>
      <c r="BC80">
        <v>17.18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135</v>
      </c>
      <c r="BM80">
        <v>318</v>
      </c>
      <c r="BN80">
        <v>0</v>
      </c>
      <c r="BO80" t="s">
        <v>133</v>
      </c>
      <c r="BP80">
        <v>1</v>
      </c>
      <c r="BQ80">
        <v>40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ref="CP80:CP85" si="114">(P80+Q80+S80)</f>
        <v>0</v>
      </c>
      <c r="CQ80">
        <f t="shared" ref="CQ80:CQ85" si="115">ROUND((ROUND((AC80*AW80*1),2)*BC80),2)</f>
        <v>998.16</v>
      </c>
      <c r="CR80">
        <f t="shared" ref="CR80:CR85" si="116">(ROUND((ROUND(((ET80)*AV80*1),2)*BB80),2)+ROUND((ROUND(((AE80-(EU80))*AV80*1),2)*BS80),2))</f>
        <v>2105.81</v>
      </c>
      <c r="CS80">
        <f t="shared" ref="CS80:CS85" si="117">ROUND((ROUND((AE80*AV80*1),2)*BS80),2)</f>
        <v>953.05</v>
      </c>
      <c r="CT80">
        <f t="shared" ref="CT80:CT85" si="118">ROUND((ROUND((AF80*AV80*1),2)*BA80),2)</f>
        <v>6914.77</v>
      </c>
      <c r="CU80">
        <f t="shared" ref="CU80:CU85" si="119">AG80</f>
        <v>0</v>
      </c>
      <c r="CV80">
        <f t="shared" ref="CV80:CV85" si="120">(AH80*AV80)</f>
        <v>11.737</v>
      </c>
      <c r="CW80">
        <f t="shared" ref="CW80:CX85" si="121">AI80</f>
        <v>0</v>
      </c>
      <c r="CX80">
        <f t="shared" si="121"/>
        <v>0</v>
      </c>
      <c r="CY80">
        <f t="shared" ref="CY80:CY85" si="122">S80*(BZ80/100)</f>
        <v>0</v>
      </c>
      <c r="CZ80">
        <f t="shared" ref="CZ80:CZ85" si="123">S80*(CA80/100)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1.0669999999999999</v>
      </c>
      <c r="DQ80">
        <v>1.081</v>
      </c>
      <c r="DU80">
        <v>1013</v>
      </c>
      <c r="DV80" t="s">
        <v>97</v>
      </c>
      <c r="DW80" t="s">
        <v>97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58356898</v>
      </c>
      <c r="EF80">
        <v>40</v>
      </c>
      <c r="EG80" t="s">
        <v>99</v>
      </c>
      <c r="EH80">
        <v>0</v>
      </c>
      <c r="EI80" t="s">
        <v>3</v>
      </c>
      <c r="EJ80">
        <v>2</v>
      </c>
      <c r="EK80">
        <v>318</v>
      </c>
      <c r="EL80" t="s">
        <v>100</v>
      </c>
      <c r="EM80" t="s">
        <v>101</v>
      </c>
      <c r="EO80" t="s">
        <v>3</v>
      </c>
      <c r="EQ80">
        <v>0</v>
      </c>
      <c r="ER80">
        <v>323.62</v>
      </c>
      <c r="ES80">
        <v>53.75</v>
      </c>
      <c r="ET80">
        <v>134.35</v>
      </c>
      <c r="EU80">
        <v>18.68</v>
      </c>
      <c r="EV80">
        <v>135.52000000000001</v>
      </c>
      <c r="EW80">
        <v>11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1086529412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ref="GL80:GL85" si="124">ROUND(IF(AND(BH80=3,BI80=3,FS80&lt;&gt;0),P80,0),2)</f>
        <v>0</v>
      </c>
      <c r="GM80">
        <f t="shared" ref="GM80:GM85" si="125">ROUND(O80+X80+Y80+GK80,2)+GX80</f>
        <v>0</v>
      </c>
      <c r="GN80">
        <f t="shared" ref="GN80:GN85" si="126">IF(OR(BI80=0,BI80=1),GM80-GX80,0)</f>
        <v>0</v>
      </c>
      <c r="GO80">
        <f t="shared" ref="GO80:GO85" si="127">IF(BI80=2,GM80-GX80,0)</f>
        <v>0</v>
      </c>
      <c r="GP80">
        <f t="shared" ref="GP80:GP85" si="128">IF(BI80=4,GM80-GX80,0)</f>
        <v>0</v>
      </c>
      <c r="GR80">
        <v>0</v>
      </c>
      <c r="GS80">
        <v>3</v>
      </c>
      <c r="GT80">
        <v>0</v>
      </c>
      <c r="GU80" t="s">
        <v>3</v>
      </c>
      <c r="GV80">
        <f t="shared" ref="GV80:GV85" si="129">ROUND((GT80),6)</f>
        <v>0</v>
      </c>
      <c r="GW80">
        <v>1</v>
      </c>
      <c r="GX80">
        <f t="shared" ref="GX80:GX85" si="130">ROUND(HC80*I80,2)</f>
        <v>0</v>
      </c>
      <c r="HA80">
        <v>0</v>
      </c>
      <c r="HB80">
        <v>0</v>
      </c>
      <c r="HC80">
        <f t="shared" ref="HC80:HC85" si="131"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ROW(SmtRes!A92)</f>
        <v>92</v>
      </c>
      <c r="D81">
        <f>ROW(EtalonRes!A111)</f>
        <v>111</v>
      </c>
      <c r="E81" t="s">
        <v>154</v>
      </c>
      <c r="F81" t="s">
        <v>137</v>
      </c>
      <c r="G81" t="s">
        <v>138</v>
      </c>
      <c r="H81" t="s">
        <v>97</v>
      </c>
      <c r="I81">
        <v>0</v>
      </c>
      <c r="J81">
        <v>0</v>
      </c>
      <c r="K81">
        <v>0</v>
      </c>
      <c r="O81">
        <f t="shared" si="98"/>
        <v>0</v>
      </c>
      <c r="P81">
        <f t="shared" si="99"/>
        <v>0</v>
      </c>
      <c r="Q81">
        <f t="shared" si="100"/>
        <v>0</v>
      </c>
      <c r="R81">
        <f t="shared" si="101"/>
        <v>0</v>
      </c>
      <c r="S81">
        <f t="shared" si="102"/>
        <v>0</v>
      </c>
      <c r="T81">
        <f t="shared" si="103"/>
        <v>0</v>
      </c>
      <c r="U81">
        <f t="shared" si="104"/>
        <v>0</v>
      </c>
      <c r="V81">
        <f t="shared" si="105"/>
        <v>0</v>
      </c>
      <c r="W81">
        <f t="shared" si="106"/>
        <v>0</v>
      </c>
      <c r="X81">
        <f t="shared" si="107"/>
        <v>0</v>
      </c>
      <c r="Y81">
        <f t="shared" si="107"/>
        <v>0</v>
      </c>
      <c r="AA81">
        <v>59917255</v>
      </c>
      <c r="AB81">
        <f t="shared" si="108"/>
        <v>3212.33</v>
      </c>
      <c r="AC81">
        <f>ROUND((ES81),6)</f>
        <v>1668.59</v>
      </c>
      <c r="AD81">
        <f t="shared" si="109"/>
        <v>1220.96</v>
      </c>
      <c r="AE81">
        <f t="shared" si="110"/>
        <v>136.26</v>
      </c>
      <c r="AF81">
        <f t="shared" si="110"/>
        <v>322.77999999999997</v>
      </c>
      <c r="AG81">
        <f t="shared" si="111"/>
        <v>0</v>
      </c>
      <c r="AH81">
        <f t="shared" si="112"/>
        <v>26.2</v>
      </c>
      <c r="AI81">
        <f t="shared" si="112"/>
        <v>0</v>
      </c>
      <c r="AJ81">
        <f t="shared" si="113"/>
        <v>0</v>
      </c>
      <c r="AK81">
        <v>3212.33</v>
      </c>
      <c r="AL81">
        <v>1668.59</v>
      </c>
      <c r="AM81">
        <v>1220.96</v>
      </c>
      <c r="AN81">
        <v>136.26</v>
      </c>
      <c r="AO81">
        <v>322.77999999999997</v>
      </c>
      <c r="AP81">
        <v>0</v>
      </c>
      <c r="AQ81">
        <v>26.2</v>
      </c>
      <c r="AR81">
        <v>0</v>
      </c>
      <c r="AS81">
        <v>0</v>
      </c>
      <c r="AT81">
        <v>92</v>
      </c>
      <c r="AU81">
        <v>43</v>
      </c>
      <c r="AV81">
        <v>1.0669999999999999</v>
      </c>
      <c r="AW81">
        <v>1.081</v>
      </c>
      <c r="AZ81">
        <v>1</v>
      </c>
      <c r="BA81">
        <v>47.82</v>
      </c>
      <c r="BB81">
        <v>13.93</v>
      </c>
      <c r="BC81">
        <v>2.82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139</v>
      </c>
      <c r="BM81">
        <v>318</v>
      </c>
      <c r="BN81">
        <v>0</v>
      </c>
      <c r="BO81" t="s">
        <v>137</v>
      </c>
      <c r="BP81">
        <v>1</v>
      </c>
      <c r="BQ81">
        <v>40</v>
      </c>
      <c r="BR81">
        <v>0</v>
      </c>
      <c r="BS81">
        <v>47.82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92</v>
      </c>
      <c r="CA81">
        <v>43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114"/>
        <v>0</v>
      </c>
      <c r="CQ81">
        <f t="shared" si="115"/>
        <v>5086.58</v>
      </c>
      <c r="CR81">
        <f t="shared" si="116"/>
        <v>18147.45</v>
      </c>
      <c r="CS81">
        <f t="shared" si="117"/>
        <v>6952.55</v>
      </c>
      <c r="CT81">
        <f t="shared" si="118"/>
        <v>16469.689999999999</v>
      </c>
      <c r="CU81">
        <f t="shared" si="119"/>
        <v>0</v>
      </c>
      <c r="CV81">
        <f t="shared" si="120"/>
        <v>27.955399999999997</v>
      </c>
      <c r="CW81">
        <f t="shared" si="121"/>
        <v>0</v>
      </c>
      <c r="CX81">
        <f t="shared" si="121"/>
        <v>0</v>
      </c>
      <c r="CY81">
        <f t="shared" si="122"/>
        <v>0</v>
      </c>
      <c r="CZ81">
        <f t="shared" si="123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112</v>
      </c>
      <c r="DO81">
        <v>70</v>
      </c>
      <c r="DP81">
        <v>1.0669999999999999</v>
      </c>
      <c r="DQ81">
        <v>1.081</v>
      </c>
      <c r="DU81">
        <v>1013</v>
      </c>
      <c r="DV81" t="s">
        <v>97</v>
      </c>
      <c r="DW81" t="s">
        <v>97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58356898</v>
      </c>
      <c r="EF81">
        <v>40</v>
      </c>
      <c r="EG81" t="s">
        <v>99</v>
      </c>
      <c r="EH81">
        <v>0</v>
      </c>
      <c r="EI81" t="s">
        <v>3</v>
      </c>
      <c r="EJ81">
        <v>2</v>
      </c>
      <c r="EK81">
        <v>318</v>
      </c>
      <c r="EL81" t="s">
        <v>100</v>
      </c>
      <c r="EM81" t="s">
        <v>101</v>
      </c>
      <c r="EO81" t="s">
        <v>3</v>
      </c>
      <c r="EQ81">
        <v>0</v>
      </c>
      <c r="ER81">
        <v>3212.33</v>
      </c>
      <c r="ES81">
        <v>1668.59</v>
      </c>
      <c r="ET81">
        <v>1220.96</v>
      </c>
      <c r="EU81">
        <v>136.26</v>
      </c>
      <c r="EV81">
        <v>322.77999999999997</v>
      </c>
      <c r="EW81">
        <v>26.2</v>
      </c>
      <c r="EX81">
        <v>0</v>
      </c>
      <c r="EY81">
        <v>0</v>
      </c>
      <c r="FQ81">
        <v>0</v>
      </c>
      <c r="FR81">
        <v>0</v>
      </c>
      <c r="FS81">
        <v>2</v>
      </c>
      <c r="FX81">
        <v>112</v>
      </c>
      <c r="FY81">
        <v>70</v>
      </c>
      <c r="GA81" t="s">
        <v>3</v>
      </c>
      <c r="GD81">
        <v>0</v>
      </c>
      <c r="GF81">
        <v>1951657313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124"/>
        <v>0</v>
      </c>
      <c r="GM81">
        <f t="shared" si="125"/>
        <v>0</v>
      </c>
      <c r="GN81">
        <f t="shared" si="126"/>
        <v>0</v>
      </c>
      <c r="GO81">
        <f t="shared" si="127"/>
        <v>0</v>
      </c>
      <c r="GP81">
        <f t="shared" si="128"/>
        <v>0</v>
      </c>
      <c r="GR81">
        <v>0</v>
      </c>
      <c r="GS81">
        <v>3</v>
      </c>
      <c r="GT81">
        <v>0</v>
      </c>
      <c r="GU81" t="s">
        <v>3</v>
      </c>
      <c r="GV81">
        <f t="shared" si="129"/>
        <v>0</v>
      </c>
      <c r="GW81">
        <v>1</v>
      </c>
      <c r="GX81">
        <f t="shared" si="130"/>
        <v>0</v>
      </c>
      <c r="HA81">
        <v>0</v>
      </c>
      <c r="HB81">
        <v>0</v>
      </c>
      <c r="HC81">
        <f t="shared" si="131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155</v>
      </c>
      <c r="F82" t="s">
        <v>104</v>
      </c>
      <c r="G82" t="s">
        <v>156</v>
      </c>
      <c r="H82" t="s">
        <v>106</v>
      </c>
      <c r="I82">
        <v>0</v>
      </c>
      <c r="J82">
        <v>0</v>
      </c>
      <c r="K82">
        <v>0</v>
      </c>
      <c r="O82">
        <f t="shared" si="98"/>
        <v>0</v>
      </c>
      <c r="P82">
        <f t="shared" si="99"/>
        <v>0</v>
      </c>
      <c r="Q82">
        <f t="shared" si="100"/>
        <v>0</v>
      </c>
      <c r="R82">
        <f t="shared" si="101"/>
        <v>0</v>
      </c>
      <c r="S82">
        <f t="shared" si="102"/>
        <v>0</v>
      </c>
      <c r="T82">
        <f t="shared" si="103"/>
        <v>0</v>
      </c>
      <c r="U82">
        <f t="shared" si="104"/>
        <v>0</v>
      </c>
      <c r="V82">
        <f t="shared" si="105"/>
        <v>0</v>
      </c>
      <c r="W82">
        <f t="shared" si="106"/>
        <v>0</v>
      </c>
      <c r="X82">
        <f t="shared" si="107"/>
        <v>0</v>
      </c>
      <c r="Y82">
        <f t="shared" si="107"/>
        <v>0</v>
      </c>
      <c r="AA82">
        <v>59917255</v>
      </c>
      <c r="AB82">
        <f t="shared" si="108"/>
        <v>155.74379999999999</v>
      </c>
      <c r="AC82">
        <f>ROUND(((ES82*1.02)),6)</f>
        <v>155.74379999999999</v>
      </c>
      <c r="AD82">
        <f t="shared" si="109"/>
        <v>0</v>
      </c>
      <c r="AE82">
        <f t="shared" si="110"/>
        <v>0</v>
      </c>
      <c r="AF82">
        <f t="shared" si="110"/>
        <v>0</v>
      </c>
      <c r="AG82">
        <f t="shared" si="111"/>
        <v>0</v>
      </c>
      <c r="AH82">
        <f t="shared" si="112"/>
        <v>0</v>
      </c>
      <c r="AI82">
        <f t="shared" si="112"/>
        <v>0</v>
      </c>
      <c r="AJ82">
        <f t="shared" si="113"/>
        <v>0</v>
      </c>
      <c r="AK82">
        <v>152.69</v>
      </c>
      <c r="AL82">
        <v>152.69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9.8000000000000007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400002</v>
      </c>
      <c r="BN82">
        <v>0</v>
      </c>
      <c r="BO82" t="s">
        <v>3</v>
      </c>
      <c r="BP82">
        <v>0</v>
      </c>
      <c r="BQ82">
        <v>202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114"/>
        <v>0</v>
      </c>
      <c r="CQ82">
        <f t="shared" si="115"/>
        <v>1526.25</v>
      </c>
      <c r="CR82">
        <f t="shared" si="116"/>
        <v>0</v>
      </c>
      <c r="CS82">
        <f t="shared" si="117"/>
        <v>0</v>
      </c>
      <c r="CT82">
        <f t="shared" si="118"/>
        <v>0</v>
      </c>
      <c r="CU82">
        <f t="shared" si="119"/>
        <v>0</v>
      </c>
      <c r="CV82">
        <f t="shared" si="120"/>
        <v>0</v>
      </c>
      <c r="CW82">
        <f t="shared" si="121"/>
        <v>0</v>
      </c>
      <c r="CX82">
        <f t="shared" si="121"/>
        <v>0</v>
      </c>
      <c r="CY82">
        <f t="shared" si="122"/>
        <v>0</v>
      </c>
      <c r="CZ82">
        <f t="shared" si="123"/>
        <v>0</v>
      </c>
      <c r="DC82" t="s">
        <v>3</v>
      </c>
      <c r="DD82" t="s">
        <v>107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106</v>
      </c>
      <c r="DW82" t="s">
        <v>106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58358547</v>
      </c>
      <c r="EF82">
        <v>202</v>
      </c>
      <c r="EG82" t="s">
        <v>108</v>
      </c>
      <c r="EH82">
        <v>0</v>
      </c>
      <c r="EI82" t="s">
        <v>3</v>
      </c>
      <c r="EJ82">
        <v>1</v>
      </c>
      <c r="EK82">
        <v>400002</v>
      </c>
      <c r="EL82" t="s">
        <v>109</v>
      </c>
      <c r="EM82" t="s">
        <v>108</v>
      </c>
      <c r="EO82" t="s">
        <v>3</v>
      </c>
      <c r="EQ82">
        <v>0</v>
      </c>
      <c r="ER82">
        <v>152.69</v>
      </c>
      <c r="ES82">
        <v>152.69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0</v>
      </c>
      <c r="FD82">
        <v>18</v>
      </c>
      <c r="FF82">
        <v>1496.35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157</v>
      </c>
      <c r="GD82">
        <v>0</v>
      </c>
      <c r="GF82">
        <v>978124115</v>
      </c>
      <c r="GG82">
        <v>2</v>
      </c>
      <c r="GH82">
        <v>3</v>
      </c>
      <c r="GI82">
        <v>3</v>
      </c>
      <c r="GJ82">
        <v>0</v>
      </c>
      <c r="GK82">
        <f>ROUND(R82*(R12)/100,2)</f>
        <v>0</v>
      </c>
      <c r="GL82">
        <f t="shared" si="124"/>
        <v>0</v>
      </c>
      <c r="GM82">
        <f t="shared" si="125"/>
        <v>0</v>
      </c>
      <c r="GN82">
        <f t="shared" si="126"/>
        <v>0</v>
      </c>
      <c r="GO82">
        <f t="shared" si="127"/>
        <v>0</v>
      </c>
      <c r="GP82">
        <f t="shared" si="128"/>
        <v>0</v>
      </c>
      <c r="GR82">
        <v>1</v>
      </c>
      <c r="GS82">
        <v>1</v>
      </c>
      <c r="GT82">
        <v>0</v>
      </c>
      <c r="GU82" t="s">
        <v>3</v>
      </c>
      <c r="GV82">
        <f t="shared" si="129"/>
        <v>0</v>
      </c>
      <c r="GW82">
        <v>1</v>
      </c>
      <c r="GX82">
        <f t="shared" si="130"/>
        <v>0</v>
      </c>
      <c r="HA82">
        <v>0</v>
      </c>
      <c r="HB82">
        <v>0</v>
      </c>
      <c r="HC82">
        <f t="shared" si="131"/>
        <v>0</v>
      </c>
      <c r="HE82" t="s">
        <v>37</v>
      </c>
      <c r="HF82" t="s">
        <v>37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ROW(SmtRes!A96)</f>
        <v>96</v>
      </c>
      <c r="D83">
        <f>ROW(EtalonRes!A116)</f>
        <v>116</v>
      </c>
      <c r="E83" t="s">
        <v>158</v>
      </c>
      <c r="F83" t="s">
        <v>144</v>
      </c>
      <c r="G83" t="s">
        <v>145</v>
      </c>
      <c r="H83" t="s">
        <v>114</v>
      </c>
      <c r="I83">
        <v>0</v>
      </c>
      <c r="J83">
        <v>0</v>
      </c>
      <c r="K83">
        <v>0</v>
      </c>
      <c r="O83">
        <f t="shared" si="98"/>
        <v>0</v>
      </c>
      <c r="P83">
        <f t="shared" si="99"/>
        <v>0</v>
      </c>
      <c r="Q83">
        <f t="shared" si="100"/>
        <v>0</v>
      </c>
      <c r="R83">
        <f t="shared" si="101"/>
        <v>0</v>
      </c>
      <c r="S83">
        <f t="shared" si="102"/>
        <v>0</v>
      </c>
      <c r="T83">
        <f t="shared" si="103"/>
        <v>0</v>
      </c>
      <c r="U83">
        <f t="shared" si="104"/>
        <v>0</v>
      </c>
      <c r="V83">
        <f t="shared" si="105"/>
        <v>0</v>
      </c>
      <c r="W83">
        <f t="shared" si="106"/>
        <v>0</v>
      </c>
      <c r="X83">
        <f t="shared" si="107"/>
        <v>0</v>
      </c>
      <c r="Y83">
        <f t="shared" si="107"/>
        <v>0</v>
      </c>
      <c r="AA83">
        <v>59917255</v>
      </c>
      <c r="AB83">
        <f t="shared" si="108"/>
        <v>57.9</v>
      </c>
      <c r="AC83">
        <f>ROUND((ES83),6)</f>
        <v>10.72</v>
      </c>
      <c r="AD83">
        <f t="shared" si="109"/>
        <v>0.9</v>
      </c>
      <c r="AE83">
        <f t="shared" si="110"/>
        <v>0.13</v>
      </c>
      <c r="AF83">
        <f t="shared" si="110"/>
        <v>46.28</v>
      </c>
      <c r="AG83">
        <f t="shared" si="111"/>
        <v>0</v>
      </c>
      <c r="AH83">
        <f t="shared" si="112"/>
        <v>3.19</v>
      </c>
      <c r="AI83">
        <f t="shared" si="112"/>
        <v>0</v>
      </c>
      <c r="AJ83">
        <f t="shared" si="113"/>
        <v>0</v>
      </c>
      <c r="AK83">
        <v>57.9</v>
      </c>
      <c r="AL83">
        <v>10.72</v>
      </c>
      <c r="AM83">
        <v>0.9</v>
      </c>
      <c r="AN83">
        <v>0.13</v>
      </c>
      <c r="AO83">
        <v>46.28</v>
      </c>
      <c r="AP83">
        <v>0</v>
      </c>
      <c r="AQ83">
        <v>3.19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47.82</v>
      </c>
      <c r="BB83">
        <v>14.67</v>
      </c>
      <c r="BC83">
        <v>10.029999999999999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146</v>
      </c>
      <c r="BM83">
        <v>2273</v>
      </c>
      <c r="BN83">
        <v>0</v>
      </c>
      <c r="BO83" t="s">
        <v>144</v>
      </c>
      <c r="BP83">
        <v>1</v>
      </c>
      <c r="BQ83">
        <v>40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114"/>
        <v>0</v>
      </c>
      <c r="CQ83">
        <f t="shared" si="115"/>
        <v>107.52</v>
      </c>
      <c r="CR83">
        <f t="shared" si="116"/>
        <v>13.79</v>
      </c>
      <c r="CS83">
        <f t="shared" si="117"/>
        <v>6.69</v>
      </c>
      <c r="CT83">
        <f t="shared" si="118"/>
        <v>2317.36</v>
      </c>
      <c r="CU83">
        <f t="shared" si="119"/>
        <v>0</v>
      </c>
      <c r="CV83">
        <f t="shared" si="120"/>
        <v>3.3399299999999998</v>
      </c>
      <c r="CW83">
        <f t="shared" si="121"/>
        <v>0</v>
      </c>
      <c r="CX83">
        <f t="shared" si="121"/>
        <v>0</v>
      </c>
      <c r="CY83">
        <f t="shared" si="122"/>
        <v>0</v>
      </c>
      <c r="CZ83">
        <f t="shared" si="123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1.0469999999999999</v>
      </c>
      <c r="DQ83">
        <v>1</v>
      </c>
      <c r="DU83">
        <v>1013</v>
      </c>
      <c r="DV83" t="s">
        <v>114</v>
      </c>
      <c r="DW83" t="s">
        <v>114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58358896</v>
      </c>
      <c r="EF83">
        <v>40</v>
      </c>
      <c r="EG83" t="s">
        <v>99</v>
      </c>
      <c r="EH83">
        <v>0</v>
      </c>
      <c r="EI83" t="s">
        <v>3</v>
      </c>
      <c r="EJ83">
        <v>2</v>
      </c>
      <c r="EK83">
        <v>2273</v>
      </c>
      <c r="EL83" t="s">
        <v>116</v>
      </c>
      <c r="EM83" t="s">
        <v>117</v>
      </c>
      <c r="EO83" t="s">
        <v>3</v>
      </c>
      <c r="EQ83">
        <v>0</v>
      </c>
      <c r="ER83">
        <v>57.9</v>
      </c>
      <c r="ES83">
        <v>10.72</v>
      </c>
      <c r="ET83">
        <v>0.9</v>
      </c>
      <c r="EU83">
        <v>0.13</v>
      </c>
      <c r="EV83">
        <v>46.28</v>
      </c>
      <c r="EW83">
        <v>3.19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112</v>
      </c>
      <c r="FY83">
        <v>70</v>
      </c>
      <c r="GA83" t="s">
        <v>3</v>
      </c>
      <c r="GD83">
        <v>0</v>
      </c>
      <c r="GF83">
        <v>1589205720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124"/>
        <v>0</v>
      </c>
      <c r="GM83">
        <f t="shared" si="125"/>
        <v>0</v>
      </c>
      <c r="GN83">
        <f t="shared" si="126"/>
        <v>0</v>
      </c>
      <c r="GO83">
        <f t="shared" si="127"/>
        <v>0</v>
      </c>
      <c r="GP83">
        <f t="shared" si="128"/>
        <v>0</v>
      </c>
      <c r="GR83">
        <v>0</v>
      </c>
      <c r="GS83">
        <v>3</v>
      </c>
      <c r="GT83">
        <v>0</v>
      </c>
      <c r="GU83" t="s">
        <v>3</v>
      </c>
      <c r="GV83">
        <f t="shared" si="129"/>
        <v>0</v>
      </c>
      <c r="GW83">
        <v>1</v>
      </c>
      <c r="GX83">
        <f t="shared" si="130"/>
        <v>0</v>
      </c>
      <c r="HA83">
        <v>0</v>
      </c>
      <c r="HB83">
        <v>0</v>
      </c>
      <c r="HC83">
        <f t="shared" si="131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159</v>
      </c>
      <c r="F84" t="s">
        <v>148</v>
      </c>
      <c r="G84" t="s">
        <v>149</v>
      </c>
      <c r="H84" t="s">
        <v>121</v>
      </c>
      <c r="I84">
        <v>0</v>
      </c>
      <c r="J84">
        <v>0</v>
      </c>
      <c r="K84">
        <v>0</v>
      </c>
      <c r="O84">
        <f t="shared" si="98"/>
        <v>0</v>
      </c>
      <c r="P84">
        <f t="shared" si="99"/>
        <v>0</v>
      </c>
      <c r="Q84">
        <f t="shared" si="100"/>
        <v>0</v>
      </c>
      <c r="R84">
        <f t="shared" si="101"/>
        <v>0</v>
      </c>
      <c r="S84">
        <f t="shared" si="102"/>
        <v>0</v>
      </c>
      <c r="T84">
        <f t="shared" si="103"/>
        <v>0</v>
      </c>
      <c r="U84">
        <f t="shared" si="104"/>
        <v>0</v>
      </c>
      <c r="V84">
        <f t="shared" si="105"/>
        <v>0</v>
      </c>
      <c r="W84">
        <f t="shared" si="106"/>
        <v>0</v>
      </c>
      <c r="X84">
        <f t="shared" si="107"/>
        <v>0</v>
      </c>
      <c r="Y84">
        <f t="shared" si="107"/>
        <v>0</v>
      </c>
      <c r="AA84">
        <v>59917255</v>
      </c>
      <c r="AB84">
        <f t="shared" si="108"/>
        <v>857.41</v>
      </c>
      <c r="AC84">
        <f>ROUND((ES84),6)</f>
        <v>857.41</v>
      </c>
      <c r="AD84">
        <f t="shared" si="109"/>
        <v>0</v>
      </c>
      <c r="AE84">
        <f t="shared" si="110"/>
        <v>0</v>
      </c>
      <c r="AF84">
        <f t="shared" si="110"/>
        <v>0</v>
      </c>
      <c r="AG84">
        <f t="shared" si="111"/>
        <v>0</v>
      </c>
      <c r="AH84">
        <f t="shared" si="112"/>
        <v>0</v>
      </c>
      <c r="AI84">
        <f t="shared" si="112"/>
        <v>0</v>
      </c>
      <c r="AJ84">
        <f t="shared" si="113"/>
        <v>0</v>
      </c>
      <c r="AK84">
        <v>857.41</v>
      </c>
      <c r="AL84">
        <v>857.41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8.27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150</v>
      </c>
      <c r="BM84">
        <v>1618</v>
      </c>
      <c r="BN84">
        <v>0</v>
      </c>
      <c r="BO84" t="s">
        <v>148</v>
      </c>
      <c r="BP84">
        <v>1</v>
      </c>
      <c r="BQ84">
        <v>201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114"/>
        <v>0</v>
      </c>
      <c r="CQ84">
        <f t="shared" si="115"/>
        <v>7090.78</v>
      </c>
      <c r="CR84">
        <f t="shared" si="116"/>
        <v>0</v>
      </c>
      <c r="CS84">
        <f t="shared" si="117"/>
        <v>0</v>
      </c>
      <c r="CT84">
        <f t="shared" si="118"/>
        <v>0</v>
      </c>
      <c r="CU84">
        <f t="shared" si="119"/>
        <v>0</v>
      </c>
      <c r="CV84">
        <f t="shared" si="120"/>
        <v>0</v>
      </c>
      <c r="CW84">
        <f t="shared" si="121"/>
        <v>0</v>
      </c>
      <c r="CX84">
        <f t="shared" si="121"/>
        <v>0</v>
      </c>
      <c r="CY84">
        <f t="shared" si="122"/>
        <v>0</v>
      </c>
      <c r="CZ84">
        <f t="shared" si="123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121</v>
      </c>
      <c r="DW84" t="s">
        <v>121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58358198</v>
      </c>
      <c r="EF84">
        <v>201</v>
      </c>
      <c r="EG84" t="s">
        <v>123</v>
      </c>
      <c r="EH84">
        <v>0</v>
      </c>
      <c r="EI84" t="s">
        <v>3</v>
      </c>
      <c r="EJ84">
        <v>2</v>
      </c>
      <c r="EK84">
        <v>1618</v>
      </c>
      <c r="EL84" t="s">
        <v>124</v>
      </c>
      <c r="EM84" t="s">
        <v>125</v>
      </c>
      <c r="EO84" t="s">
        <v>3</v>
      </c>
      <c r="EQ84">
        <v>0</v>
      </c>
      <c r="ER84">
        <v>857.41</v>
      </c>
      <c r="ES84">
        <v>857.41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0</v>
      </c>
      <c r="GF84">
        <v>-1638197146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124"/>
        <v>0</v>
      </c>
      <c r="GM84">
        <f t="shared" si="125"/>
        <v>0</v>
      </c>
      <c r="GN84">
        <f t="shared" si="126"/>
        <v>0</v>
      </c>
      <c r="GO84">
        <f t="shared" si="127"/>
        <v>0</v>
      </c>
      <c r="GP84">
        <f t="shared" si="128"/>
        <v>0</v>
      </c>
      <c r="GR84">
        <v>0</v>
      </c>
      <c r="GS84">
        <v>3</v>
      </c>
      <c r="GT84">
        <v>0</v>
      </c>
      <c r="GU84" t="s">
        <v>3</v>
      </c>
      <c r="GV84">
        <f t="shared" si="129"/>
        <v>0</v>
      </c>
      <c r="GW84">
        <v>1</v>
      </c>
      <c r="GX84">
        <f t="shared" si="130"/>
        <v>0</v>
      </c>
      <c r="HA84">
        <v>0</v>
      </c>
      <c r="HB84">
        <v>0</v>
      </c>
      <c r="HC84">
        <f t="shared" si="131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ROW(SmtRes!A97)</f>
        <v>97</v>
      </c>
      <c r="D85">
        <f>ROW(EtalonRes!A118)</f>
        <v>118</v>
      </c>
      <c r="E85" t="s">
        <v>160</v>
      </c>
      <c r="F85" t="s">
        <v>127</v>
      </c>
      <c r="G85" t="s">
        <v>128</v>
      </c>
      <c r="H85" t="s">
        <v>129</v>
      </c>
      <c r="I85">
        <v>0</v>
      </c>
      <c r="J85">
        <v>0</v>
      </c>
      <c r="K85">
        <v>0</v>
      </c>
      <c r="O85">
        <f t="shared" si="98"/>
        <v>0</v>
      </c>
      <c r="P85">
        <f t="shared" si="99"/>
        <v>0</v>
      </c>
      <c r="Q85">
        <f t="shared" si="100"/>
        <v>0</v>
      </c>
      <c r="R85">
        <f t="shared" si="101"/>
        <v>0</v>
      </c>
      <c r="S85">
        <f t="shared" si="102"/>
        <v>0</v>
      </c>
      <c r="T85">
        <f t="shared" si="103"/>
        <v>0</v>
      </c>
      <c r="U85">
        <f t="shared" si="104"/>
        <v>0</v>
      </c>
      <c r="V85">
        <f t="shared" si="105"/>
        <v>0</v>
      </c>
      <c r="W85">
        <f t="shared" si="106"/>
        <v>0</v>
      </c>
      <c r="X85">
        <f t="shared" si="107"/>
        <v>0</v>
      </c>
      <c r="Y85">
        <f t="shared" si="107"/>
        <v>0</v>
      </c>
      <c r="AA85">
        <v>59917255</v>
      </c>
      <c r="AB85">
        <f t="shared" si="108"/>
        <v>349.89</v>
      </c>
      <c r="AC85">
        <f>ROUND((ES85),6)</f>
        <v>0</v>
      </c>
      <c r="AD85">
        <f t="shared" si="109"/>
        <v>0</v>
      </c>
      <c r="AE85">
        <f t="shared" si="110"/>
        <v>0</v>
      </c>
      <c r="AF85">
        <f t="shared" si="110"/>
        <v>349.89</v>
      </c>
      <c r="AG85">
        <f t="shared" si="111"/>
        <v>0</v>
      </c>
      <c r="AH85">
        <f t="shared" si="112"/>
        <v>28.4</v>
      </c>
      <c r="AI85">
        <f t="shared" si="112"/>
        <v>0</v>
      </c>
      <c r="AJ85">
        <f t="shared" si="113"/>
        <v>0</v>
      </c>
      <c r="AK85">
        <v>349.89</v>
      </c>
      <c r="AL85">
        <v>0</v>
      </c>
      <c r="AM85">
        <v>0</v>
      </c>
      <c r="AN85">
        <v>0</v>
      </c>
      <c r="AO85">
        <v>349.89</v>
      </c>
      <c r="AP85">
        <v>0</v>
      </c>
      <c r="AQ85">
        <v>28.4</v>
      </c>
      <c r="AR85">
        <v>0</v>
      </c>
      <c r="AS85">
        <v>0</v>
      </c>
      <c r="AT85">
        <v>92</v>
      </c>
      <c r="AU85">
        <v>43</v>
      </c>
      <c r="AV85">
        <v>1.0669999999999999</v>
      </c>
      <c r="AW85">
        <v>1.081</v>
      </c>
      <c r="AZ85">
        <v>1</v>
      </c>
      <c r="BA85">
        <v>47.82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130</v>
      </c>
      <c r="BM85">
        <v>318</v>
      </c>
      <c r="BN85">
        <v>0</v>
      </c>
      <c r="BO85" t="s">
        <v>127</v>
      </c>
      <c r="BP85">
        <v>1</v>
      </c>
      <c r="BQ85">
        <v>40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114"/>
        <v>0</v>
      </c>
      <c r="CQ85">
        <f t="shared" si="115"/>
        <v>0</v>
      </c>
      <c r="CR85">
        <f t="shared" si="116"/>
        <v>0</v>
      </c>
      <c r="CS85">
        <f t="shared" si="117"/>
        <v>0</v>
      </c>
      <c r="CT85">
        <f t="shared" si="118"/>
        <v>17852.64</v>
      </c>
      <c r="CU85">
        <f t="shared" si="119"/>
        <v>0</v>
      </c>
      <c r="CV85">
        <f t="shared" si="120"/>
        <v>30.302799999999998</v>
      </c>
      <c r="CW85">
        <f t="shared" si="121"/>
        <v>0</v>
      </c>
      <c r="CX85">
        <f t="shared" si="121"/>
        <v>0</v>
      </c>
      <c r="CY85">
        <f t="shared" si="122"/>
        <v>0</v>
      </c>
      <c r="CZ85">
        <f t="shared" si="123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1.0669999999999999</v>
      </c>
      <c r="DQ85">
        <v>1.081</v>
      </c>
      <c r="DU85">
        <v>1010</v>
      </c>
      <c r="DV85" t="s">
        <v>129</v>
      </c>
      <c r="DW85" t="s">
        <v>129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58356898</v>
      </c>
      <c r="EF85">
        <v>40</v>
      </c>
      <c r="EG85" t="s">
        <v>99</v>
      </c>
      <c r="EH85">
        <v>0</v>
      </c>
      <c r="EI85" t="s">
        <v>3</v>
      </c>
      <c r="EJ85">
        <v>2</v>
      </c>
      <c r="EK85">
        <v>318</v>
      </c>
      <c r="EL85" t="s">
        <v>100</v>
      </c>
      <c r="EM85" t="s">
        <v>101</v>
      </c>
      <c r="EO85" t="s">
        <v>3</v>
      </c>
      <c r="EQ85">
        <v>0</v>
      </c>
      <c r="ER85">
        <v>349.89</v>
      </c>
      <c r="ES85">
        <v>0</v>
      </c>
      <c r="ET85">
        <v>0</v>
      </c>
      <c r="EU85">
        <v>0</v>
      </c>
      <c r="EV85">
        <v>349.89</v>
      </c>
      <c r="EW85">
        <v>28.4</v>
      </c>
      <c r="EX85">
        <v>0</v>
      </c>
      <c r="EY85">
        <v>0</v>
      </c>
      <c r="FQ85">
        <v>0</v>
      </c>
      <c r="FR85">
        <v>0</v>
      </c>
      <c r="FS85">
        <v>2</v>
      </c>
      <c r="FX85">
        <v>112</v>
      </c>
      <c r="FY85">
        <v>70</v>
      </c>
      <c r="GA85" t="s">
        <v>3</v>
      </c>
      <c r="GD85">
        <v>0</v>
      </c>
      <c r="GF85">
        <v>-1225383481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124"/>
        <v>0</v>
      </c>
      <c r="GM85">
        <f t="shared" si="125"/>
        <v>0</v>
      </c>
      <c r="GN85">
        <f t="shared" si="126"/>
        <v>0</v>
      </c>
      <c r="GO85">
        <f t="shared" si="127"/>
        <v>0</v>
      </c>
      <c r="GP85">
        <f t="shared" si="128"/>
        <v>0</v>
      </c>
      <c r="GR85">
        <v>0</v>
      </c>
      <c r="GS85">
        <v>3</v>
      </c>
      <c r="GT85">
        <v>0</v>
      </c>
      <c r="GU85" t="s">
        <v>3</v>
      </c>
      <c r="GV85">
        <f t="shared" si="129"/>
        <v>0</v>
      </c>
      <c r="GW85">
        <v>1</v>
      </c>
      <c r="GX85">
        <f t="shared" si="130"/>
        <v>0</v>
      </c>
      <c r="HA85">
        <v>0</v>
      </c>
      <c r="HB85">
        <v>0</v>
      </c>
      <c r="HC85">
        <f t="shared" si="131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19</v>
      </c>
      <c r="B86">
        <v>1</v>
      </c>
      <c r="F86" t="s">
        <v>3</v>
      </c>
      <c r="G86" t="s">
        <v>161</v>
      </c>
      <c r="H86" t="s">
        <v>3</v>
      </c>
      <c r="AA86">
        <v>1</v>
      </c>
      <c r="IK86">
        <v>0</v>
      </c>
    </row>
    <row r="87" spans="1:245" x14ac:dyDescent="0.2">
      <c r="A87">
        <v>17</v>
      </c>
      <c r="B87">
        <v>1</v>
      </c>
      <c r="C87">
        <f>ROW(SmtRes!A108)</f>
        <v>108</v>
      </c>
      <c r="D87">
        <f>ROW(EtalonRes!A131)</f>
        <v>131</v>
      </c>
      <c r="E87" t="s">
        <v>162</v>
      </c>
      <c r="F87" t="s">
        <v>133</v>
      </c>
      <c r="G87" t="s">
        <v>134</v>
      </c>
      <c r="H87" t="s">
        <v>97</v>
      </c>
      <c r="I87">
        <f>ROUND(5*6/100,9)</f>
        <v>0.3</v>
      </c>
      <c r="J87">
        <v>0</v>
      </c>
      <c r="K87">
        <f>ROUND(5*6/100,9)</f>
        <v>0.3</v>
      </c>
      <c r="O87">
        <f t="shared" ref="O87:O92" si="132">ROUND(CP87,2)</f>
        <v>3005.7</v>
      </c>
      <c r="P87">
        <f t="shared" ref="P87:P92" si="133">ROUND((ROUND((AC87*AW87*I87),2)*BC87),2)</f>
        <v>299.45</v>
      </c>
      <c r="Q87">
        <f t="shared" ref="Q87:Q92" si="134">(ROUND((ROUND(((ET87)*AV87*I87),2)*BB87),2)+ROUND((ROUND(((AE87-(EU87))*AV87*I87),2)*BS87),2))</f>
        <v>631.82000000000005</v>
      </c>
      <c r="R87">
        <f t="shared" ref="R87:R92" si="135">ROUND((ROUND((AE87*AV87*I87),2)*BS87),2)</f>
        <v>285.95999999999998</v>
      </c>
      <c r="S87">
        <f t="shared" ref="S87:S92" si="136">ROUND((ROUND((AF87*AV87*I87),2)*BA87),2)</f>
        <v>2074.4299999999998</v>
      </c>
      <c r="T87">
        <f t="shared" ref="T87:T92" si="137">ROUND(CU87*I87,2)</f>
        <v>0</v>
      </c>
      <c r="U87">
        <f t="shared" ref="U87:U92" si="138">CV87*I87</f>
        <v>3.5211000000000001</v>
      </c>
      <c r="V87">
        <f t="shared" ref="V87:V92" si="139">CW87*I87</f>
        <v>0</v>
      </c>
      <c r="W87">
        <f t="shared" ref="W87:W92" si="140">ROUND(CX87*I87,2)</f>
        <v>0</v>
      </c>
      <c r="X87">
        <f t="shared" ref="X87:Y92" si="141">ROUND(CY87,2)</f>
        <v>1908.48</v>
      </c>
      <c r="Y87">
        <f t="shared" si="141"/>
        <v>892</v>
      </c>
      <c r="AA87">
        <v>59917255</v>
      </c>
      <c r="AB87">
        <f t="shared" ref="AB87:AB92" si="142">ROUND((AC87+AD87+AF87),6)</f>
        <v>323.62</v>
      </c>
      <c r="AC87">
        <f>ROUND((ES87),6)</f>
        <v>53.75</v>
      </c>
      <c r="AD87">
        <f t="shared" ref="AD87:AD92" si="143">ROUND((((ET87)-(EU87))+AE87),6)</f>
        <v>134.35</v>
      </c>
      <c r="AE87">
        <f t="shared" ref="AE87:AF92" si="144">ROUND((EU87),6)</f>
        <v>18.68</v>
      </c>
      <c r="AF87">
        <f t="shared" si="144"/>
        <v>135.52000000000001</v>
      </c>
      <c r="AG87">
        <f t="shared" ref="AG87:AG92" si="145">ROUND((AP87),6)</f>
        <v>0</v>
      </c>
      <c r="AH87">
        <f t="shared" ref="AH87:AI92" si="146">(EW87)</f>
        <v>11</v>
      </c>
      <c r="AI87">
        <f t="shared" si="146"/>
        <v>0</v>
      </c>
      <c r="AJ87">
        <f t="shared" ref="AJ87:AJ92" si="147">(AS87)</f>
        <v>0</v>
      </c>
      <c r="AK87">
        <v>323.62</v>
      </c>
      <c r="AL87">
        <v>53.75</v>
      </c>
      <c r="AM87">
        <v>134.35</v>
      </c>
      <c r="AN87">
        <v>18.68</v>
      </c>
      <c r="AO87">
        <v>135.52000000000001</v>
      </c>
      <c r="AP87">
        <v>0</v>
      </c>
      <c r="AQ87">
        <v>11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47.82</v>
      </c>
      <c r="BB87">
        <v>14.69</v>
      </c>
      <c r="BC87">
        <v>17.18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135</v>
      </c>
      <c r="BM87">
        <v>318</v>
      </c>
      <c r="BN87">
        <v>0</v>
      </c>
      <c r="BO87" t="s">
        <v>133</v>
      </c>
      <c r="BP87">
        <v>1</v>
      </c>
      <c r="BQ87">
        <v>40</v>
      </c>
      <c r="BR87">
        <v>0</v>
      </c>
      <c r="BS87">
        <v>47.82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43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ref="CP87:CP92" si="148">(P87+Q87+S87)</f>
        <v>3005.7</v>
      </c>
      <c r="CQ87">
        <f t="shared" ref="CQ87:CQ92" si="149">ROUND((ROUND((AC87*AW87*1),2)*BC87),2)</f>
        <v>998.16</v>
      </c>
      <c r="CR87">
        <f t="shared" ref="CR87:CR92" si="150">(ROUND((ROUND(((ET87)*AV87*1),2)*BB87),2)+ROUND((ROUND(((AE87-(EU87))*AV87*1),2)*BS87),2))</f>
        <v>2105.81</v>
      </c>
      <c r="CS87">
        <f t="shared" ref="CS87:CS92" si="151">ROUND((ROUND((AE87*AV87*1),2)*BS87),2)</f>
        <v>953.05</v>
      </c>
      <c r="CT87">
        <f t="shared" ref="CT87:CT92" si="152">ROUND((ROUND((AF87*AV87*1),2)*BA87),2)</f>
        <v>6914.77</v>
      </c>
      <c r="CU87">
        <f t="shared" ref="CU87:CU92" si="153">AG87</f>
        <v>0</v>
      </c>
      <c r="CV87">
        <f t="shared" ref="CV87:CV92" si="154">(AH87*AV87)</f>
        <v>11.737</v>
      </c>
      <c r="CW87">
        <f t="shared" ref="CW87:CX92" si="155">AI87</f>
        <v>0</v>
      </c>
      <c r="CX87">
        <f t="shared" si="155"/>
        <v>0</v>
      </c>
      <c r="CY87">
        <f t="shared" ref="CY87:CY92" si="156">S87*(BZ87/100)</f>
        <v>1908.4756</v>
      </c>
      <c r="CZ87">
        <f t="shared" ref="CZ87:CZ92" si="157">S87*(CA87/100)</f>
        <v>892.00489999999991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97</v>
      </c>
      <c r="DW87" t="s">
        <v>97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58356898</v>
      </c>
      <c r="EF87">
        <v>40</v>
      </c>
      <c r="EG87" t="s">
        <v>99</v>
      </c>
      <c r="EH87">
        <v>0</v>
      </c>
      <c r="EI87" t="s">
        <v>3</v>
      </c>
      <c r="EJ87">
        <v>2</v>
      </c>
      <c r="EK87">
        <v>318</v>
      </c>
      <c r="EL87" t="s">
        <v>100</v>
      </c>
      <c r="EM87" t="s">
        <v>101</v>
      </c>
      <c r="EO87" t="s">
        <v>3</v>
      </c>
      <c r="EQ87">
        <v>0</v>
      </c>
      <c r="ER87">
        <v>323.62</v>
      </c>
      <c r="ES87">
        <v>53.75</v>
      </c>
      <c r="ET87">
        <v>134.35</v>
      </c>
      <c r="EU87">
        <v>18.68</v>
      </c>
      <c r="EV87">
        <v>135.52000000000001</v>
      </c>
      <c r="EW87">
        <v>11</v>
      </c>
      <c r="EX87">
        <v>0</v>
      </c>
      <c r="EY87">
        <v>0</v>
      </c>
      <c r="FQ87">
        <v>0</v>
      </c>
      <c r="FR87">
        <v>0</v>
      </c>
      <c r="FS87">
        <v>2</v>
      </c>
      <c r="FX87">
        <v>112</v>
      </c>
      <c r="FY87">
        <v>70</v>
      </c>
      <c r="GA87" t="s">
        <v>3</v>
      </c>
      <c r="GD87">
        <v>0</v>
      </c>
      <c r="GF87">
        <v>1086529412</v>
      </c>
      <c r="GG87">
        <v>2</v>
      </c>
      <c r="GH87">
        <v>1</v>
      </c>
      <c r="GI87">
        <v>2</v>
      </c>
      <c r="GJ87">
        <v>0</v>
      </c>
      <c r="GK87">
        <f>ROUND(R87*(R12)/100,2)</f>
        <v>457.54</v>
      </c>
      <c r="GL87">
        <f t="shared" ref="GL87:GL92" si="158">ROUND(IF(AND(BH87=3,BI87=3,FS87&lt;&gt;0),P87,0),2)</f>
        <v>0</v>
      </c>
      <c r="GM87">
        <f t="shared" ref="GM87:GM92" si="159">ROUND(O87+X87+Y87+GK87,2)+GX87</f>
        <v>6263.72</v>
      </c>
      <c r="GN87">
        <f t="shared" ref="GN87:GN92" si="160">IF(OR(BI87=0,BI87=1),GM87-GX87,0)</f>
        <v>0</v>
      </c>
      <c r="GO87">
        <f t="shared" ref="GO87:GO92" si="161">IF(BI87=2,GM87-GX87,0)</f>
        <v>6263.72</v>
      </c>
      <c r="GP87">
        <f t="shared" ref="GP87:GP92" si="162">IF(BI87=4,GM87-GX87,0)</f>
        <v>0</v>
      </c>
      <c r="GR87">
        <v>0</v>
      </c>
      <c r="GS87">
        <v>3</v>
      </c>
      <c r="GT87">
        <v>0</v>
      </c>
      <c r="GU87" t="s">
        <v>3</v>
      </c>
      <c r="GV87">
        <f t="shared" ref="GV87:GV92" si="163">ROUND((GT87),6)</f>
        <v>0</v>
      </c>
      <c r="GW87">
        <v>1</v>
      </c>
      <c r="GX87">
        <f t="shared" ref="GX87:GX92" si="164">ROUND(HC87*I87,2)</f>
        <v>0</v>
      </c>
      <c r="HA87">
        <v>0</v>
      </c>
      <c r="HB87">
        <v>0</v>
      </c>
      <c r="HC87">
        <f t="shared" ref="HC87:HC92" si="165">GV87*GW87</f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ROW(SmtRes!A122)</f>
        <v>122</v>
      </c>
      <c r="D88">
        <f>ROW(EtalonRes!A148)</f>
        <v>148</v>
      </c>
      <c r="E88" t="s">
        <v>163</v>
      </c>
      <c r="F88" t="s">
        <v>137</v>
      </c>
      <c r="G88" t="s">
        <v>138</v>
      </c>
      <c r="H88" t="s">
        <v>97</v>
      </c>
      <c r="I88">
        <f>ROUND(5*6/100,9)</f>
        <v>0.3</v>
      </c>
      <c r="J88">
        <v>0</v>
      </c>
      <c r="K88">
        <f>ROUND(5*6/100,9)</f>
        <v>0.3</v>
      </c>
      <c r="O88">
        <f t="shared" si="132"/>
        <v>11910.98</v>
      </c>
      <c r="P88">
        <f t="shared" si="133"/>
        <v>1525.96</v>
      </c>
      <c r="Q88">
        <f t="shared" si="134"/>
        <v>5444.26</v>
      </c>
      <c r="R88">
        <f t="shared" si="135"/>
        <v>2085.91</v>
      </c>
      <c r="S88">
        <f t="shared" si="136"/>
        <v>4940.76</v>
      </c>
      <c r="T88">
        <f t="shared" si="137"/>
        <v>0</v>
      </c>
      <c r="U88">
        <f t="shared" si="138"/>
        <v>8.3866199999999989</v>
      </c>
      <c r="V88">
        <f t="shared" si="139"/>
        <v>0</v>
      </c>
      <c r="W88">
        <f t="shared" si="140"/>
        <v>0</v>
      </c>
      <c r="X88">
        <f t="shared" si="141"/>
        <v>4545.5</v>
      </c>
      <c r="Y88">
        <f t="shared" si="141"/>
        <v>2124.5300000000002</v>
      </c>
      <c r="AA88">
        <v>59917255</v>
      </c>
      <c r="AB88">
        <f t="shared" si="142"/>
        <v>3212.33</v>
      </c>
      <c r="AC88">
        <f>ROUND((ES88),6)</f>
        <v>1668.59</v>
      </c>
      <c r="AD88">
        <f t="shared" si="143"/>
        <v>1220.96</v>
      </c>
      <c r="AE88">
        <f t="shared" si="144"/>
        <v>136.26</v>
      </c>
      <c r="AF88">
        <f t="shared" si="144"/>
        <v>322.77999999999997</v>
      </c>
      <c r="AG88">
        <f t="shared" si="145"/>
        <v>0</v>
      </c>
      <c r="AH88">
        <f t="shared" si="146"/>
        <v>26.2</v>
      </c>
      <c r="AI88">
        <f t="shared" si="146"/>
        <v>0</v>
      </c>
      <c r="AJ88">
        <f t="shared" si="147"/>
        <v>0</v>
      </c>
      <c r="AK88">
        <v>3212.33</v>
      </c>
      <c r="AL88">
        <v>1668.59</v>
      </c>
      <c r="AM88">
        <v>1220.96</v>
      </c>
      <c r="AN88">
        <v>136.26</v>
      </c>
      <c r="AO88">
        <v>322.77999999999997</v>
      </c>
      <c r="AP88">
        <v>0</v>
      </c>
      <c r="AQ88">
        <v>26.2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47.82</v>
      </c>
      <c r="BB88">
        <v>13.93</v>
      </c>
      <c r="BC88">
        <v>2.82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139</v>
      </c>
      <c r="BM88">
        <v>318</v>
      </c>
      <c r="BN88">
        <v>0</v>
      </c>
      <c r="BO88" t="s">
        <v>137</v>
      </c>
      <c r="BP88">
        <v>1</v>
      </c>
      <c r="BQ88">
        <v>40</v>
      </c>
      <c r="BR88">
        <v>0</v>
      </c>
      <c r="BS88">
        <v>47.82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92</v>
      </c>
      <c r="CA88">
        <v>43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48"/>
        <v>11910.98</v>
      </c>
      <c r="CQ88">
        <f t="shared" si="149"/>
        <v>5086.58</v>
      </c>
      <c r="CR88">
        <f t="shared" si="150"/>
        <v>18147.45</v>
      </c>
      <c r="CS88">
        <f t="shared" si="151"/>
        <v>6952.55</v>
      </c>
      <c r="CT88">
        <f t="shared" si="152"/>
        <v>16469.689999999999</v>
      </c>
      <c r="CU88">
        <f t="shared" si="153"/>
        <v>0</v>
      </c>
      <c r="CV88">
        <f t="shared" si="154"/>
        <v>27.955399999999997</v>
      </c>
      <c r="CW88">
        <f t="shared" si="155"/>
        <v>0</v>
      </c>
      <c r="CX88">
        <f t="shared" si="155"/>
        <v>0</v>
      </c>
      <c r="CY88">
        <f t="shared" si="156"/>
        <v>4545.4992000000002</v>
      </c>
      <c r="CZ88">
        <f t="shared" si="157"/>
        <v>2124.5268000000001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97</v>
      </c>
      <c r="DW88" t="s">
        <v>97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58356898</v>
      </c>
      <c r="EF88">
        <v>40</v>
      </c>
      <c r="EG88" t="s">
        <v>99</v>
      </c>
      <c r="EH88">
        <v>0</v>
      </c>
      <c r="EI88" t="s">
        <v>3</v>
      </c>
      <c r="EJ88">
        <v>2</v>
      </c>
      <c r="EK88">
        <v>318</v>
      </c>
      <c r="EL88" t="s">
        <v>100</v>
      </c>
      <c r="EM88" t="s">
        <v>101</v>
      </c>
      <c r="EO88" t="s">
        <v>3</v>
      </c>
      <c r="EQ88">
        <v>0</v>
      </c>
      <c r="ER88">
        <v>3212.33</v>
      </c>
      <c r="ES88">
        <v>1668.59</v>
      </c>
      <c r="ET88">
        <v>1220.96</v>
      </c>
      <c r="EU88">
        <v>136.26</v>
      </c>
      <c r="EV88">
        <v>322.77999999999997</v>
      </c>
      <c r="EW88">
        <v>26.2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112</v>
      </c>
      <c r="FY88">
        <v>70</v>
      </c>
      <c r="GA88" t="s">
        <v>3</v>
      </c>
      <c r="GD88">
        <v>0</v>
      </c>
      <c r="GF88">
        <v>1951657313</v>
      </c>
      <c r="GG88">
        <v>2</v>
      </c>
      <c r="GH88">
        <v>1</v>
      </c>
      <c r="GI88">
        <v>2</v>
      </c>
      <c r="GJ88">
        <v>0</v>
      </c>
      <c r="GK88">
        <f>ROUND(R88*(R12)/100,2)</f>
        <v>3337.46</v>
      </c>
      <c r="GL88">
        <f t="shared" si="158"/>
        <v>0</v>
      </c>
      <c r="GM88">
        <f t="shared" si="159"/>
        <v>21918.47</v>
      </c>
      <c r="GN88">
        <f t="shared" si="160"/>
        <v>0</v>
      </c>
      <c r="GO88">
        <f t="shared" si="161"/>
        <v>21918.47</v>
      </c>
      <c r="GP88">
        <f t="shared" si="162"/>
        <v>0</v>
      </c>
      <c r="GR88">
        <v>0</v>
      </c>
      <c r="GS88">
        <v>3</v>
      </c>
      <c r="GT88">
        <v>0</v>
      </c>
      <c r="GU88" t="s">
        <v>3</v>
      </c>
      <c r="GV88">
        <f t="shared" si="163"/>
        <v>0</v>
      </c>
      <c r="GW88">
        <v>1</v>
      </c>
      <c r="GX88">
        <f t="shared" si="164"/>
        <v>0</v>
      </c>
      <c r="HA88">
        <v>0</v>
      </c>
      <c r="HB88">
        <v>0</v>
      </c>
      <c r="HC88">
        <f t="shared" si="16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164</v>
      </c>
      <c r="F89" t="s">
        <v>104</v>
      </c>
      <c r="G89" t="s">
        <v>165</v>
      </c>
      <c r="H89" t="s">
        <v>106</v>
      </c>
      <c r="I89">
        <f>ROUND(ROUND((I87+I88)*100*1.02,2),9)</f>
        <v>61.2</v>
      </c>
      <c r="J89">
        <v>0</v>
      </c>
      <c r="K89">
        <f>ROUND(ROUND((I87+I88)*100*1.02,2),9)</f>
        <v>61.2</v>
      </c>
      <c r="O89">
        <f t="shared" si="132"/>
        <v>118741.7</v>
      </c>
      <c r="P89">
        <f t="shared" si="133"/>
        <v>118741.7</v>
      </c>
      <c r="Q89">
        <f t="shared" si="134"/>
        <v>0</v>
      </c>
      <c r="R89">
        <f t="shared" si="135"/>
        <v>0</v>
      </c>
      <c r="S89">
        <f t="shared" si="136"/>
        <v>0</v>
      </c>
      <c r="T89">
        <f t="shared" si="137"/>
        <v>0</v>
      </c>
      <c r="U89">
        <f t="shared" si="138"/>
        <v>0</v>
      </c>
      <c r="V89">
        <f t="shared" si="139"/>
        <v>0</v>
      </c>
      <c r="W89">
        <f t="shared" si="140"/>
        <v>0</v>
      </c>
      <c r="X89">
        <f t="shared" si="141"/>
        <v>0</v>
      </c>
      <c r="Y89">
        <f t="shared" si="141"/>
        <v>0</v>
      </c>
      <c r="AA89">
        <v>59917255</v>
      </c>
      <c r="AB89">
        <f t="shared" si="142"/>
        <v>197.982</v>
      </c>
      <c r="AC89">
        <f>ROUND(((ES89*1.02)),6)</f>
        <v>197.982</v>
      </c>
      <c r="AD89">
        <f t="shared" si="143"/>
        <v>0</v>
      </c>
      <c r="AE89">
        <f t="shared" si="144"/>
        <v>0</v>
      </c>
      <c r="AF89">
        <f t="shared" si="144"/>
        <v>0</v>
      </c>
      <c r="AG89">
        <f t="shared" si="145"/>
        <v>0</v>
      </c>
      <c r="AH89">
        <f t="shared" si="146"/>
        <v>0</v>
      </c>
      <c r="AI89">
        <f t="shared" si="146"/>
        <v>0</v>
      </c>
      <c r="AJ89">
        <f t="shared" si="147"/>
        <v>0</v>
      </c>
      <c r="AK89">
        <v>194.1</v>
      </c>
      <c r="AL89">
        <v>194.1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9.8000000000000007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400002</v>
      </c>
      <c r="BN89">
        <v>0</v>
      </c>
      <c r="BO89" t="s">
        <v>3</v>
      </c>
      <c r="BP89">
        <v>0</v>
      </c>
      <c r="BQ89">
        <v>202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48"/>
        <v>118741.7</v>
      </c>
      <c r="CQ89">
        <f t="shared" si="149"/>
        <v>1940.2</v>
      </c>
      <c r="CR89">
        <f t="shared" si="150"/>
        <v>0</v>
      </c>
      <c r="CS89">
        <f t="shared" si="151"/>
        <v>0</v>
      </c>
      <c r="CT89">
        <f t="shared" si="152"/>
        <v>0</v>
      </c>
      <c r="CU89">
        <f t="shared" si="153"/>
        <v>0</v>
      </c>
      <c r="CV89">
        <f t="shared" si="154"/>
        <v>0</v>
      </c>
      <c r="CW89">
        <f t="shared" si="155"/>
        <v>0</v>
      </c>
      <c r="CX89">
        <f t="shared" si="155"/>
        <v>0</v>
      </c>
      <c r="CY89">
        <f t="shared" si="156"/>
        <v>0</v>
      </c>
      <c r="CZ89">
        <f t="shared" si="157"/>
        <v>0</v>
      </c>
      <c r="DC89" t="s">
        <v>3</v>
      </c>
      <c r="DD89" t="s">
        <v>107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106</v>
      </c>
      <c r="DW89" t="s">
        <v>106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58358547</v>
      </c>
      <c r="EF89">
        <v>202</v>
      </c>
      <c r="EG89" t="s">
        <v>108</v>
      </c>
      <c r="EH89">
        <v>0</v>
      </c>
      <c r="EI89" t="s">
        <v>3</v>
      </c>
      <c r="EJ89">
        <v>1</v>
      </c>
      <c r="EK89">
        <v>400002</v>
      </c>
      <c r="EL89" t="s">
        <v>109</v>
      </c>
      <c r="EM89" t="s">
        <v>108</v>
      </c>
      <c r="EO89" t="s">
        <v>3</v>
      </c>
      <c r="EQ89">
        <v>0</v>
      </c>
      <c r="ER89">
        <v>194.1</v>
      </c>
      <c r="ES89">
        <v>194.1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0</v>
      </c>
      <c r="FD89">
        <v>18</v>
      </c>
      <c r="FF89">
        <v>1902.15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166</v>
      </c>
      <c r="GD89">
        <v>0</v>
      </c>
      <c r="GF89">
        <v>1959287437</v>
      </c>
      <c r="GG89">
        <v>2</v>
      </c>
      <c r="GH89">
        <v>3</v>
      </c>
      <c r="GI89">
        <v>3</v>
      </c>
      <c r="GJ89">
        <v>0</v>
      </c>
      <c r="GK89">
        <f>ROUND(R89*(R12)/100,2)</f>
        <v>0</v>
      </c>
      <c r="GL89">
        <f t="shared" si="158"/>
        <v>0</v>
      </c>
      <c r="GM89">
        <f t="shared" si="159"/>
        <v>118741.7</v>
      </c>
      <c r="GN89">
        <f t="shared" si="160"/>
        <v>118741.7</v>
      </c>
      <c r="GO89">
        <f t="shared" si="161"/>
        <v>0</v>
      </c>
      <c r="GP89">
        <f t="shared" si="162"/>
        <v>0</v>
      </c>
      <c r="GR89">
        <v>1</v>
      </c>
      <c r="GS89">
        <v>1</v>
      </c>
      <c r="GT89">
        <v>0</v>
      </c>
      <c r="GU89" t="s">
        <v>3</v>
      </c>
      <c r="GV89">
        <f t="shared" si="163"/>
        <v>0</v>
      </c>
      <c r="GW89">
        <v>1</v>
      </c>
      <c r="GX89">
        <f t="shared" si="164"/>
        <v>0</v>
      </c>
      <c r="HA89">
        <v>0</v>
      </c>
      <c r="HB89">
        <v>0</v>
      </c>
      <c r="HC89">
        <f t="shared" si="165"/>
        <v>0</v>
      </c>
      <c r="HE89" t="s">
        <v>37</v>
      </c>
      <c r="HF89" t="s">
        <v>37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ROW(SmtRes!A126)</f>
        <v>126</v>
      </c>
      <c r="D90">
        <f>ROW(EtalonRes!A153)</f>
        <v>153</v>
      </c>
      <c r="E90" t="s">
        <v>167</v>
      </c>
      <c r="F90" t="s">
        <v>144</v>
      </c>
      <c r="G90" t="s">
        <v>145</v>
      </c>
      <c r="H90" t="s">
        <v>114</v>
      </c>
      <c r="I90">
        <v>12</v>
      </c>
      <c r="J90">
        <v>0</v>
      </c>
      <c r="K90">
        <v>12</v>
      </c>
      <c r="O90">
        <f t="shared" si="132"/>
        <v>29261.599999999999</v>
      </c>
      <c r="P90">
        <f t="shared" si="133"/>
        <v>1290.26</v>
      </c>
      <c r="Q90">
        <f t="shared" si="134"/>
        <v>165.92</v>
      </c>
      <c r="R90">
        <f t="shared" si="135"/>
        <v>77.95</v>
      </c>
      <c r="S90">
        <f t="shared" si="136"/>
        <v>27805.42</v>
      </c>
      <c r="T90">
        <f t="shared" si="137"/>
        <v>0</v>
      </c>
      <c r="U90">
        <f t="shared" si="138"/>
        <v>40.079160000000002</v>
      </c>
      <c r="V90">
        <f t="shared" si="139"/>
        <v>0</v>
      </c>
      <c r="W90">
        <f t="shared" si="140"/>
        <v>0</v>
      </c>
      <c r="X90">
        <f t="shared" si="141"/>
        <v>25580.99</v>
      </c>
      <c r="Y90">
        <f t="shared" si="141"/>
        <v>11956.33</v>
      </c>
      <c r="AA90">
        <v>59917255</v>
      </c>
      <c r="AB90">
        <f t="shared" si="142"/>
        <v>57.9</v>
      </c>
      <c r="AC90">
        <f>ROUND((ES90),6)</f>
        <v>10.72</v>
      </c>
      <c r="AD90">
        <f t="shared" si="143"/>
        <v>0.9</v>
      </c>
      <c r="AE90">
        <f t="shared" si="144"/>
        <v>0.13</v>
      </c>
      <c r="AF90">
        <f t="shared" si="144"/>
        <v>46.28</v>
      </c>
      <c r="AG90">
        <f t="shared" si="145"/>
        <v>0</v>
      </c>
      <c r="AH90">
        <f t="shared" si="146"/>
        <v>3.19</v>
      </c>
      <c r="AI90">
        <f t="shared" si="146"/>
        <v>0</v>
      </c>
      <c r="AJ90">
        <f t="shared" si="147"/>
        <v>0</v>
      </c>
      <c r="AK90">
        <v>57.9</v>
      </c>
      <c r="AL90">
        <v>10.72</v>
      </c>
      <c r="AM90">
        <v>0.9</v>
      </c>
      <c r="AN90">
        <v>0.13</v>
      </c>
      <c r="AO90">
        <v>46.28</v>
      </c>
      <c r="AP90">
        <v>0</v>
      </c>
      <c r="AQ90">
        <v>3.19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47.82</v>
      </c>
      <c r="BB90">
        <v>14.67</v>
      </c>
      <c r="BC90">
        <v>10.029999999999999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146</v>
      </c>
      <c r="BM90">
        <v>2273</v>
      </c>
      <c r="BN90">
        <v>0</v>
      </c>
      <c r="BO90" t="s">
        <v>144</v>
      </c>
      <c r="BP90">
        <v>1</v>
      </c>
      <c r="BQ90">
        <v>40</v>
      </c>
      <c r="BR90">
        <v>0</v>
      </c>
      <c r="BS90">
        <v>47.82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48"/>
        <v>29261.599999999999</v>
      </c>
      <c r="CQ90">
        <f t="shared" si="149"/>
        <v>107.52</v>
      </c>
      <c r="CR90">
        <f t="shared" si="150"/>
        <v>13.79</v>
      </c>
      <c r="CS90">
        <f t="shared" si="151"/>
        <v>6.69</v>
      </c>
      <c r="CT90">
        <f t="shared" si="152"/>
        <v>2317.36</v>
      </c>
      <c r="CU90">
        <f t="shared" si="153"/>
        <v>0</v>
      </c>
      <c r="CV90">
        <f t="shared" si="154"/>
        <v>3.3399299999999998</v>
      </c>
      <c r="CW90">
        <f t="shared" si="155"/>
        <v>0</v>
      </c>
      <c r="CX90">
        <f t="shared" si="155"/>
        <v>0</v>
      </c>
      <c r="CY90">
        <f t="shared" si="156"/>
        <v>25580.986399999998</v>
      </c>
      <c r="CZ90">
        <f t="shared" si="157"/>
        <v>11956.330599999999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114</v>
      </c>
      <c r="DW90" t="s">
        <v>114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58358896</v>
      </c>
      <c r="EF90">
        <v>40</v>
      </c>
      <c r="EG90" t="s">
        <v>99</v>
      </c>
      <c r="EH90">
        <v>0</v>
      </c>
      <c r="EI90" t="s">
        <v>3</v>
      </c>
      <c r="EJ90">
        <v>2</v>
      </c>
      <c r="EK90">
        <v>2273</v>
      </c>
      <c r="EL90" t="s">
        <v>116</v>
      </c>
      <c r="EM90" t="s">
        <v>117</v>
      </c>
      <c r="EO90" t="s">
        <v>3</v>
      </c>
      <c r="EQ90">
        <v>0</v>
      </c>
      <c r="ER90">
        <v>57.9</v>
      </c>
      <c r="ES90">
        <v>10.72</v>
      </c>
      <c r="ET90">
        <v>0.9</v>
      </c>
      <c r="EU90">
        <v>0.13</v>
      </c>
      <c r="EV90">
        <v>46.28</v>
      </c>
      <c r="EW90">
        <v>3.19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1589205720</v>
      </c>
      <c r="GG90">
        <v>2</v>
      </c>
      <c r="GH90">
        <v>1</v>
      </c>
      <c r="GI90">
        <v>2</v>
      </c>
      <c r="GJ90">
        <v>0</v>
      </c>
      <c r="GK90">
        <f>ROUND(R90*(R12)/100,2)</f>
        <v>124.72</v>
      </c>
      <c r="GL90">
        <f t="shared" si="158"/>
        <v>0</v>
      </c>
      <c r="GM90">
        <f t="shared" si="159"/>
        <v>66923.64</v>
      </c>
      <c r="GN90">
        <f t="shared" si="160"/>
        <v>0</v>
      </c>
      <c r="GO90">
        <f t="shared" si="161"/>
        <v>66923.64</v>
      </c>
      <c r="GP90">
        <f t="shared" si="162"/>
        <v>0</v>
      </c>
      <c r="GR90">
        <v>0</v>
      </c>
      <c r="GS90">
        <v>3</v>
      </c>
      <c r="GT90">
        <v>0</v>
      </c>
      <c r="GU90" t="s">
        <v>3</v>
      </c>
      <c r="GV90">
        <f t="shared" si="163"/>
        <v>0</v>
      </c>
      <c r="GW90">
        <v>1</v>
      </c>
      <c r="GX90">
        <f t="shared" si="164"/>
        <v>0</v>
      </c>
      <c r="HA90">
        <v>0</v>
      </c>
      <c r="HB90">
        <v>0</v>
      </c>
      <c r="HC90">
        <f t="shared" si="16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168</v>
      </c>
      <c r="F91" t="s">
        <v>148</v>
      </c>
      <c r="G91" t="s">
        <v>149</v>
      </c>
      <c r="H91" t="s">
        <v>121</v>
      </c>
      <c r="I91">
        <v>12</v>
      </c>
      <c r="J91">
        <v>0</v>
      </c>
      <c r="K91">
        <v>12</v>
      </c>
      <c r="O91">
        <f t="shared" si="132"/>
        <v>85089.37</v>
      </c>
      <c r="P91">
        <f t="shared" si="133"/>
        <v>85089.37</v>
      </c>
      <c r="Q91">
        <f t="shared" si="134"/>
        <v>0</v>
      </c>
      <c r="R91">
        <f t="shared" si="135"/>
        <v>0</v>
      </c>
      <c r="S91">
        <f t="shared" si="136"/>
        <v>0</v>
      </c>
      <c r="T91">
        <f t="shared" si="137"/>
        <v>0</v>
      </c>
      <c r="U91">
        <f t="shared" si="138"/>
        <v>0</v>
      </c>
      <c r="V91">
        <f t="shared" si="139"/>
        <v>0</v>
      </c>
      <c r="W91">
        <f t="shared" si="140"/>
        <v>0</v>
      </c>
      <c r="X91">
        <f t="shared" si="141"/>
        <v>0</v>
      </c>
      <c r="Y91">
        <f t="shared" si="141"/>
        <v>0</v>
      </c>
      <c r="AA91">
        <v>59917255</v>
      </c>
      <c r="AB91">
        <f t="shared" si="142"/>
        <v>857.41</v>
      </c>
      <c r="AC91">
        <f>ROUND((ES91),6)</f>
        <v>857.41</v>
      </c>
      <c r="AD91">
        <f t="shared" si="143"/>
        <v>0</v>
      </c>
      <c r="AE91">
        <f t="shared" si="144"/>
        <v>0</v>
      </c>
      <c r="AF91">
        <f t="shared" si="144"/>
        <v>0</v>
      </c>
      <c r="AG91">
        <f t="shared" si="145"/>
        <v>0</v>
      </c>
      <c r="AH91">
        <f t="shared" si="146"/>
        <v>0</v>
      </c>
      <c r="AI91">
        <f t="shared" si="146"/>
        <v>0</v>
      </c>
      <c r="AJ91">
        <f t="shared" si="147"/>
        <v>0</v>
      </c>
      <c r="AK91">
        <v>857.41</v>
      </c>
      <c r="AL91">
        <v>857.41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8.27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150</v>
      </c>
      <c r="BM91">
        <v>1618</v>
      </c>
      <c r="BN91">
        <v>0</v>
      </c>
      <c r="BO91" t="s">
        <v>148</v>
      </c>
      <c r="BP91">
        <v>1</v>
      </c>
      <c r="BQ91">
        <v>201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48"/>
        <v>85089.37</v>
      </c>
      <c r="CQ91">
        <f t="shared" si="149"/>
        <v>7090.78</v>
      </c>
      <c r="CR91">
        <f t="shared" si="150"/>
        <v>0</v>
      </c>
      <c r="CS91">
        <f t="shared" si="151"/>
        <v>0</v>
      </c>
      <c r="CT91">
        <f t="shared" si="152"/>
        <v>0</v>
      </c>
      <c r="CU91">
        <f t="shared" si="153"/>
        <v>0</v>
      </c>
      <c r="CV91">
        <f t="shared" si="154"/>
        <v>0</v>
      </c>
      <c r="CW91">
        <f t="shared" si="155"/>
        <v>0</v>
      </c>
      <c r="CX91">
        <f t="shared" si="155"/>
        <v>0</v>
      </c>
      <c r="CY91">
        <f t="shared" si="156"/>
        <v>0</v>
      </c>
      <c r="CZ91">
        <f t="shared" si="157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121</v>
      </c>
      <c r="DW91" t="s">
        <v>121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58358198</v>
      </c>
      <c r="EF91">
        <v>201</v>
      </c>
      <c r="EG91" t="s">
        <v>123</v>
      </c>
      <c r="EH91">
        <v>0</v>
      </c>
      <c r="EI91" t="s">
        <v>3</v>
      </c>
      <c r="EJ91">
        <v>2</v>
      </c>
      <c r="EK91">
        <v>1618</v>
      </c>
      <c r="EL91" t="s">
        <v>124</v>
      </c>
      <c r="EM91" t="s">
        <v>125</v>
      </c>
      <c r="EO91" t="s">
        <v>3</v>
      </c>
      <c r="EQ91">
        <v>0</v>
      </c>
      <c r="ER91">
        <v>857.41</v>
      </c>
      <c r="ES91">
        <v>857.41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-1638197146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58"/>
        <v>0</v>
      </c>
      <c r="GM91">
        <f t="shared" si="159"/>
        <v>85089.37</v>
      </c>
      <c r="GN91">
        <f t="shared" si="160"/>
        <v>0</v>
      </c>
      <c r="GO91">
        <f t="shared" si="161"/>
        <v>85089.37</v>
      </c>
      <c r="GP91">
        <f t="shared" si="162"/>
        <v>0</v>
      </c>
      <c r="GR91">
        <v>0</v>
      </c>
      <c r="GS91">
        <v>3</v>
      </c>
      <c r="GT91">
        <v>0</v>
      </c>
      <c r="GU91" t="s">
        <v>3</v>
      </c>
      <c r="GV91">
        <f t="shared" si="163"/>
        <v>0</v>
      </c>
      <c r="GW91">
        <v>1</v>
      </c>
      <c r="GX91">
        <f t="shared" si="164"/>
        <v>0</v>
      </c>
      <c r="HA91">
        <v>0</v>
      </c>
      <c r="HB91">
        <v>0</v>
      </c>
      <c r="HC91">
        <f t="shared" si="165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ROW(SmtRes!A127)</f>
        <v>127</v>
      </c>
      <c r="D92">
        <f>ROW(EtalonRes!A155)</f>
        <v>155</v>
      </c>
      <c r="E92" t="s">
        <v>169</v>
      </c>
      <c r="F92" t="s">
        <v>170</v>
      </c>
      <c r="G92" t="s">
        <v>171</v>
      </c>
      <c r="H92" t="s">
        <v>129</v>
      </c>
      <c r="I92">
        <f>ROUND(6*2*4/100,9)</f>
        <v>0.48</v>
      </c>
      <c r="J92">
        <v>0</v>
      </c>
      <c r="K92">
        <f>ROUND(6*2*4/100,9)</f>
        <v>0.48</v>
      </c>
      <c r="O92">
        <f t="shared" si="132"/>
        <v>11586.79</v>
      </c>
      <c r="P92">
        <f t="shared" si="133"/>
        <v>0</v>
      </c>
      <c r="Q92">
        <f t="shared" si="134"/>
        <v>0</v>
      </c>
      <c r="R92">
        <f t="shared" si="135"/>
        <v>0</v>
      </c>
      <c r="S92">
        <f t="shared" si="136"/>
        <v>11586.79</v>
      </c>
      <c r="T92">
        <f t="shared" si="137"/>
        <v>0</v>
      </c>
      <c r="U92">
        <f t="shared" si="138"/>
        <v>19.666943999999997</v>
      </c>
      <c r="V92">
        <f t="shared" si="139"/>
        <v>0</v>
      </c>
      <c r="W92">
        <f t="shared" si="140"/>
        <v>0</v>
      </c>
      <c r="X92">
        <f t="shared" si="141"/>
        <v>10659.85</v>
      </c>
      <c r="Y92">
        <f t="shared" si="141"/>
        <v>4982.32</v>
      </c>
      <c r="AA92">
        <v>59917255</v>
      </c>
      <c r="AB92">
        <f t="shared" si="142"/>
        <v>473.09</v>
      </c>
      <c r="AC92">
        <f>ROUND((ES92),6)</f>
        <v>0</v>
      </c>
      <c r="AD92">
        <f t="shared" si="143"/>
        <v>0</v>
      </c>
      <c r="AE92">
        <f t="shared" si="144"/>
        <v>0</v>
      </c>
      <c r="AF92">
        <f t="shared" si="144"/>
        <v>473.09</v>
      </c>
      <c r="AG92">
        <f t="shared" si="145"/>
        <v>0</v>
      </c>
      <c r="AH92">
        <f t="shared" si="146"/>
        <v>38.4</v>
      </c>
      <c r="AI92">
        <f t="shared" si="146"/>
        <v>0</v>
      </c>
      <c r="AJ92">
        <f t="shared" si="147"/>
        <v>0</v>
      </c>
      <c r="AK92">
        <v>473.09</v>
      </c>
      <c r="AL92">
        <v>0</v>
      </c>
      <c r="AM92">
        <v>0</v>
      </c>
      <c r="AN92">
        <v>0</v>
      </c>
      <c r="AO92">
        <v>473.09</v>
      </c>
      <c r="AP92">
        <v>0</v>
      </c>
      <c r="AQ92">
        <v>38.4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47.82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172</v>
      </c>
      <c r="BM92">
        <v>318</v>
      </c>
      <c r="BN92">
        <v>0</v>
      </c>
      <c r="BO92" t="s">
        <v>170</v>
      </c>
      <c r="BP92">
        <v>1</v>
      </c>
      <c r="BQ92">
        <v>40</v>
      </c>
      <c r="BR92">
        <v>0</v>
      </c>
      <c r="BS92">
        <v>47.82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48"/>
        <v>11586.79</v>
      </c>
      <c r="CQ92">
        <f t="shared" si="149"/>
        <v>0</v>
      </c>
      <c r="CR92">
        <f t="shared" si="150"/>
        <v>0</v>
      </c>
      <c r="CS92">
        <f t="shared" si="151"/>
        <v>0</v>
      </c>
      <c r="CT92">
        <f t="shared" si="152"/>
        <v>24139.06</v>
      </c>
      <c r="CU92">
        <f t="shared" si="153"/>
        <v>0</v>
      </c>
      <c r="CV92">
        <f t="shared" si="154"/>
        <v>40.972799999999999</v>
      </c>
      <c r="CW92">
        <f t="shared" si="155"/>
        <v>0</v>
      </c>
      <c r="CX92">
        <f t="shared" si="155"/>
        <v>0</v>
      </c>
      <c r="CY92">
        <f t="shared" si="156"/>
        <v>10659.846800000001</v>
      </c>
      <c r="CZ92">
        <f t="shared" si="157"/>
        <v>4982.3197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1010</v>
      </c>
      <c r="DV92" t="s">
        <v>129</v>
      </c>
      <c r="DW92" t="s">
        <v>129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58356898</v>
      </c>
      <c r="EF92">
        <v>40</v>
      </c>
      <c r="EG92" t="s">
        <v>99</v>
      </c>
      <c r="EH92">
        <v>0</v>
      </c>
      <c r="EI92" t="s">
        <v>3</v>
      </c>
      <c r="EJ92">
        <v>2</v>
      </c>
      <c r="EK92">
        <v>318</v>
      </c>
      <c r="EL92" t="s">
        <v>100</v>
      </c>
      <c r="EM92" t="s">
        <v>101</v>
      </c>
      <c r="EO92" t="s">
        <v>3</v>
      </c>
      <c r="EQ92">
        <v>0</v>
      </c>
      <c r="ER92">
        <v>473.09</v>
      </c>
      <c r="ES92">
        <v>0</v>
      </c>
      <c r="ET92">
        <v>0</v>
      </c>
      <c r="EU92">
        <v>0</v>
      </c>
      <c r="EV92">
        <v>473.09</v>
      </c>
      <c r="EW92">
        <v>38.4</v>
      </c>
      <c r="EX92">
        <v>0</v>
      </c>
      <c r="EY92">
        <v>0</v>
      </c>
      <c r="FQ92">
        <v>0</v>
      </c>
      <c r="FR92">
        <v>0</v>
      </c>
      <c r="FS92">
        <v>2</v>
      </c>
      <c r="FX92">
        <v>112</v>
      </c>
      <c r="FY92">
        <v>70</v>
      </c>
      <c r="GA92" t="s">
        <v>3</v>
      </c>
      <c r="GD92">
        <v>0</v>
      </c>
      <c r="GF92">
        <v>-101002439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58"/>
        <v>0</v>
      </c>
      <c r="GM92">
        <f t="shared" si="159"/>
        <v>27228.959999999999</v>
      </c>
      <c r="GN92">
        <f t="shared" si="160"/>
        <v>0</v>
      </c>
      <c r="GO92">
        <f t="shared" si="161"/>
        <v>27228.959999999999</v>
      </c>
      <c r="GP92">
        <f t="shared" si="162"/>
        <v>0</v>
      </c>
      <c r="GR92">
        <v>0</v>
      </c>
      <c r="GS92">
        <v>3</v>
      </c>
      <c r="GT92">
        <v>0</v>
      </c>
      <c r="GU92" t="s">
        <v>3</v>
      </c>
      <c r="GV92">
        <f t="shared" si="163"/>
        <v>0</v>
      </c>
      <c r="GW92">
        <v>1</v>
      </c>
      <c r="GX92">
        <f t="shared" si="164"/>
        <v>0</v>
      </c>
      <c r="HA92">
        <v>0</v>
      </c>
      <c r="HB92">
        <v>0</v>
      </c>
      <c r="HC92">
        <f t="shared" si="16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4" spans="1:245" x14ac:dyDescent="0.2">
      <c r="A94" s="2">
        <v>51</v>
      </c>
      <c r="B94" s="2">
        <f>B61</f>
        <v>1</v>
      </c>
      <c r="C94" s="2">
        <f>A61</f>
        <v>4</v>
      </c>
      <c r="D94" s="2">
        <f>ROW(A61)</f>
        <v>61</v>
      </c>
      <c r="E94" s="2"/>
      <c r="F94" s="2" t="str">
        <f>IF(F61&lt;&gt;"",F61,"")</f>
        <v>Новый раздел</v>
      </c>
      <c r="G94" s="2" t="str">
        <f>IF(G61&lt;&gt;"",G61,"")</f>
        <v>Монтажные работы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166">ROUND(AB94,2)</f>
        <v>259596.14</v>
      </c>
      <c r="P94" s="2">
        <f t="shared" si="166"/>
        <v>206946.74</v>
      </c>
      <c r="Q94" s="2">
        <f t="shared" si="166"/>
        <v>6242</v>
      </c>
      <c r="R94" s="2">
        <f t="shared" si="166"/>
        <v>2449.8200000000002</v>
      </c>
      <c r="S94" s="2">
        <f t="shared" si="166"/>
        <v>46407.4</v>
      </c>
      <c r="T94" s="2">
        <f t="shared" si="166"/>
        <v>0</v>
      </c>
      <c r="U94" s="2">
        <f>AH94</f>
        <v>71.653824</v>
      </c>
      <c r="V94" s="2">
        <f>AI94</f>
        <v>0</v>
      </c>
      <c r="W94" s="2">
        <f>ROUND(AJ94,2)</f>
        <v>0</v>
      </c>
      <c r="X94" s="2">
        <f>ROUND(AK94,2)</f>
        <v>42694.82</v>
      </c>
      <c r="Y94" s="2">
        <f>ROUND(AL94,2)</f>
        <v>19955.18</v>
      </c>
      <c r="Z94" s="2"/>
      <c r="AA94" s="2"/>
      <c r="AB94" s="2">
        <f>ROUND(SUMIF(AA65:AA92,"=59917255",O65:O92),2)</f>
        <v>259596.14</v>
      </c>
      <c r="AC94" s="2">
        <f>ROUND(SUMIF(AA65:AA92,"=59917255",P65:P92),2)</f>
        <v>206946.74</v>
      </c>
      <c r="AD94" s="2">
        <f>ROUND(SUMIF(AA65:AA92,"=59917255",Q65:Q92),2)</f>
        <v>6242</v>
      </c>
      <c r="AE94" s="2">
        <f>ROUND(SUMIF(AA65:AA92,"=59917255",R65:R92),2)</f>
        <v>2449.8200000000002</v>
      </c>
      <c r="AF94" s="2">
        <f>ROUND(SUMIF(AA65:AA92,"=59917255",S65:S92),2)</f>
        <v>46407.4</v>
      </c>
      <c r="AG94" s="2">
        <f>ROUND(SUMIF(AA65:AA92,"=59917255",T65:T92),2)</f>
        <v>0</v>
      </c>
      <c r="AH94" s="2">
        <f>SUMIF(AA65:AA92,"=59917255",U65:U92)</f>
        <v>71.653824</v>
      </c>
      <c r="AI94" s="2">
        <f>SUMIF(AA65:AA92,"=59917255",V65:V92)</f>
        <v>0</v>
      </c>
      <c r="AJ94" s="2">
        <f>ROUND(SUMIF(AA65:AA92,"=59917255",W65:W92),2)</f>
        <v>0</v>
      </c>
      <c r="AK94" s="2">
        <f>ROUND(SUMIF(AA65:AA92,"=59917255",X65:X92),2)</f>
        <v>42694.82</v>
      </c>
      <c r="AL94" s="2">
        <f>ROUND(SUMIF(AA65:AA92,"=59917255",Y65:Y92),2)</f>
        <v>19955.18</v>
      </c>
      <c r="AM94" s="2"/>
      <c r="AN94" s="2"/>
      <c r="AO94" s="2">
        <f t="shared" ref="AO94:BD94" si="167">ROUND(BX94,2)</f>
        <v>0</v>
      </c>
      <c r="AP94" s="2">
        <f t="shared" si="167"/>
        <v>0</v>
      </c>
      <c r="AQ94" s="2">
        <f t="shared" si="167"/>
        <v>0</v>
      </c>
      <c r="AR94" s="2">
        <f t="shared" si="167"/>
        <v>326165.86</v>
      </c>
      <c r="AS94" s="2">
        <f t="shared" si="167"/>
        <v>118741.7</v>
      </c>
      <c r="AT94" s="2">
        <f t="shared" si="167"/>
        <v>207424.16</v>
      </c>
      <c r="AU94" s="2">
        <f t="shared" si="167"/>
        <v>0</v>
      </c>
      <c r="AV94" s="2">
        <f t="shared" si="167"/>
        <v>206946.74</v>
      </c>
      <c r="AW94" s="2">
        <f t="shared" si="167"/>
        <v>206946.74</v>
      </c>
      <c r="AX94" s="2">
        <f t="shared" si="167"/>
        <v>0</v>
      </c>
      <c r="AY94" s="2">
        <f t="shared" si="167"/>
        <v>206946.74</v>
      </c>
      <c r="AZ94" s="2">
        <f t="shared" si="167"/>
        <v>0</v>
      </c>
      <c r="BA94" s="2">
        <f t="shared" si="167"/>
        <v>0</v>
      </c>
      <c r="BB94" s="2">
        <f t="shared" si="167"/>
        <v>0</v>
      </c>
      <c r="BC94" s="2">
        <f t="shared" si="167"/>
        <v>0</v>
      </c>
      <c r="BD94" s="2">
        <f t="shared" si="167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>
        <f>ROUND(SUMIF(AA65:AA92,"=59917255",FQ65:FQ92),2)</f>
        <v>0</v>
      </c>
      <c r="BY94" s="2">
        <f>ROUND(SUMIF(AA65:AA92,"=59917255",FR65:FR92),2)</f>
        <v>0</v>
      </c>
      <c r="BZ94" s="2">
        <f>ROUND(SUMIF(AA65:AA92,"=59917255",GL65:GL92),2)</f>
        <v>0</v>
      </c>
      <c r="CA94" s="2">
        <f>ROUND(SUMIF(AA65:AA92,"=59917255",GM65:GM92),2)</f>
        <v>326165.86</v>
      </c>
      <c r="CB94" s="2">
        <f>ROUND(SUMIF(AA65:AA92,"=59917255",GN65:GN92),2)</f>
        <v>118741.7</v>
      </c>
      <c r="CC94" s="2">
        <f>ROUND(SUMIF(AA65:AA92,"=59917255",GO65:GO92),2)</f>
        <v>207424.16</v>
      </c>
      <c r="CD94" s="2">
        <f>ROUND(SUMIF(AA65:AA92,"=59917255",GP65:GP92),2)</f>
        <v>0</v>
      </c>
      <c r="CE94" s="2">
        <f>AC94-BX94</f>
        <v>206946.74</v>
      </c>
      <c r="CF94" s="2">
        <f>AC94-BY94</f>
        <v>206946.74</v>
      </c>
      <c r="CG94" s="2">
        <f>BX94-BZ94</f>
        <v>0</v>
      </c>
      <c r="CH94" s="2">
        <f>AC94-BX94-BY94+BZ94</f>
        <v>206946.74</v>
      </c>
      <c r="CI94" s="2">
        <f>BY94-BZ94</f>
        <v>0</v>
      </c>
      <c r="CJ94" s="2">
        <f>ROUND(SUMIF(AA65:AA92,"=59917255",GX65:GX92),2)</f>
        <v>0</v>
      </c>
      <c r="CK94" s="2">
        <f>ROUND(SUMIF(AA65:AA92,"=59917255",GY65:GY92),2)</f>
        <v>0</v>
      </c>
      <c r="CL94" s="2">
        <f>ROUND(SUMIF(AA65:AA92,"=59917255",GZ65:GZ92),2)</f>
        <v>0</v>
      </c>
      <c r="CM94" s="2">
        <f>ROUND(SUMIF(AA65:AA92,"=59917255",HD65:HD92),2)</f>
        <v>0</v>
      </c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259596.14</v>
      </c>
      <c r="G96" s="4" t="s">
        <v>38</v>
      </c>
      <c r="H96" s="4" t="s">
        <v>39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259596.14</v>
      </c>
      <c r="X96" s="4">
        <v>1</v>
      </c>
      <c r="Y96" s="4">
        <v>259596.14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206946.74</v>
      </c>
      <c r="G97" s="4" t="s">
        <v>40</v>
      </c>
      <c r="H97" s="4" t="s">
        <v>41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206946.74</v>
      </c>
      <c r="X97" s="4">
        <v>1</v>
      </c>
      <c r="Y97" s="4">
        <v>206946.74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42</v>
      </c>
      <c r="H98" s="4" t="s">
        <v>43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206946.74</v>
      </c>
      <c r="G99" s="4" t="s">
        <v>44</v>
      </c>
      <c r="H99" s="4" t="s">
        <v>45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206946.74</v>
      </c>
      <c r="X99" s="4">
        <v>1</v>
      </c>
      <c r="Y99" s="4">
        <v>206946.74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206946.74</v>
      </c>
      <c r="G100" s="4" t="s">
        <v>46</v>
      </c>
      <c r="H100" s="4" t="s">
        <v>47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206946.74</v>
      </c>
      <c r="X100" s="4">
        <v>1</v>
      </c>
      <c r="Y100" s="4">
        <v>206946.74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48</v>
      </c>
      <c r="H101" s="4" t="s">
        <v>49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206946.74</v>
      </c>
      <c r="G102" s="4" t="s">
        <v>50</v>
      </c>
      <c r="H102" s="4" t="s">
        <v>51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206946.74</v>
      </c>
      <c r="X102" s="4">
        <v>1</v>
      </c>
      <c r="Y102" s="4">
        <v>206946.74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52</v>
      </c>
      <c r="H103" s="4" t="s">
        <v>53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54</v>
      </c>
      <c r="H104" s="4" t="s">
        <v>55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56</v>
      </c>
      <c r="H105" s="4" t="s">
        <v>57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6242</v>
      </c>
      <c r="G106" s="4" t="s">
        <v>58</v>
      </c>
      <c r="H106" s="4" t="s">
        <v>59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6242</v>
      </c>
      <c r="X106" s="4">
        <v>1</v>
      </c>
      <c r="Y106" s="4">
        <v>6242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60</v>
      </c>
      <c r="H107" s="4" t="s">
        <v>61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2449.8200000000002</v>
      </c>
      <c r="G108" s="4" t="s">
        <v>62</v>
      </c>
      <c r="H108" s="4" t="s">
        <v>63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2449.8200000000002</v>
      </c>
      <c r="X108" s="4">
        <v>1</v>
      </c>
      <c r="Y108" s="4">
        <v>2449.8200000000002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46407.4</v>
      </c>
      <c r="G109" s="4" t="s">
        <v>64</v>
      </c>
      <c r="H109" s="4" t="s">
        <v>65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46407.4</v>
      </c>
      <c r="X109" s="4">
        <v>1</v>
      </c>
      <c r="Y109" s="4">
        <v>46407.4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66</v>
      </c>
      <c r="H110" s="4" t="s">
        <v>67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118741.7</v>
      </c>
      <c r="G111" s="4" t="s">
        <v>68</v>
      </c>
      <c r="H111" s="4" t="s">
        <v>69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118741.7</v>
      </c>
      <c r="X111" s="4">
        <v>1</v>
      </c>
      <c r="Y111" s="4">
        <v>118741.7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207424.16</v>
      </c>
      <c r="G112" s="4" t="s">
        <v>70</v>
      </c>
      <c r="H112" s="4" t="s">
        <v>71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207424.16</v>
      </c>
      <c r="X112" s="4">
        <v>1</v>
      </c>
      <c r="Y112" s="4">
        <v>207424.16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72</v>
      </c>
      <c r="H113" s="4" t="s">
        <v>73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74</v>
      </c>
      <c r="H114" s="4" t="s">
        <v>75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76</v>
      </c>
      <c r="H115" s="4" t="s">
        <v>77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71.653824</v>
      </c>
      <c r="G116" s="4" t="s">
        <v>78</v>
      </c>
      <c r="H116" s="4" t="s">
        <v>79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71.653824</v>
      </c>
      <c r="X116" s="4">
        <v>1</v>
      </c>
      <c r="Y116" s="4">
        <v>71.653824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0</v>
      </c>
      <c r="G117" s="4" t="s">
        <v>80</v>
      </c>
      <c r="H117" s="4" t="s">
        <v>81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82</v>
      </c>
      <c r="H118" s="4" t="s">
        <v>83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84</v>
      </c>
      <c r="H119" s="4" t="s">
        <v>85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42694.82</v>
      </c>
      <c r="G120" s="4" t="s">
        <v>86</v>
      </c>
      <c r="H120" s="4" t="s">
        <v>87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42694.82</v>
      </c>
      <c r="X120" s="4">
        <v>1</v>
      </c>
      <c r="Y120" s="4">
        <v>42694.82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19955.18</v>
      </c>
      <c r="G121" s="4" t="s">
        <v>88</v>
      </c>
      <c r="H121" s="4" t="s">
        <v>89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19955.18</v>
      </c>
      <c r="X121" s="4">
        <v>1</v>
      </c>
      <c r="Y121" s="4">
        <v>19955.18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326165.86</v>
      </c>
      <c r="G122" s="4" t="s">
        <v>90</v>
      </c>
      <c r="H122" s="4" t="s">
        <v>91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326165.86</v>
      </c>
      <c r="X122" s="4">
        <v>1</v>
      </c>
      <c r="Y122" s="4">
        <v>326165.86</v>
      </c>
      <c r="Z122" s="4"/>
      <c r="AA122" s="4"/>
      <c r="AB122" s="4"/>
    </row>
    <row r="124" spans="1:206" x14ac:dyDescent="0.2">
      <c r="A124" s="2">
        <v>51</v>
      </c>
      <c r="B124" s="2">
        <f>B20</f>
        <v>1</v>
      </c>
      <c r="C124" s="2">
        <f>A20</f>
        <v>3</v>
      </c>
      <c r="D124" s="2">
        <f>ROW(A20)</f>
        <v>20</v>
      </c>
      <c r="E124" s="2"/>
      <c r="F124" s="2" t="str">
        <f>IF(F20&lt;&gt;"",F20,"")</f>
        <v>02-01-08</v>
      </c>
      <c r="G124" s="2" t="str">
        <f>IF(G20&lt;&gt;"",G20,"")</f>
        <v>Прокладка КЛ-0,4кВ в здании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68">ROUND(O31+O94+AB124,2)</f>
        <v>275757.34000000003</v>
      </c>
      <c r="P124" s="2">
        <f t="shared" si="168"/>
        <v>213133.4</v>
      </c>
      <c r="Q124" s="2">
        <f t="shared" si="168"/>
        <v>6645.85</v>
      </c>
      <c r="R124" s="2">
        <f t="shared" si="168"/>
        <v>2452.69</v>
      </c>
      <c r="S124" s="2">
        <f t="shared" si="168"/>
        <v>55978.09</v>
      </c>
      <c r="T124" s="2">
        <f t="shared" si="168"/>
        <v>0</v>
      </c>
      <c r="U124" s="2">
        <f>U31+U94+AH124</f>
        <v>85.646979000000002</v>
      </c>
      <c r="V124" s="2">
        <f>V31+V94+AI124</f>
        <v>0</v>
      </c>
      <c r="W124" s="2">
        <f>ROUND(W31+W94+AJ124,2)</f>
        <v>0</v>
      </c>
      <c r="X124" s="2">
        <f>ROUND(X31+X94+AK124,2)</f>
        <v>51021.32</v>
      </c>
      <c r="Y124" s="2">
        <f>ROUND(Y31+Y94+AL124,2)</f>
        <v>23879.16</v>
      </c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>
        <f t="shared" ref="AO124:BD124" si="169">ROUND(AO31+AO94+BX124,2)</f>
        <v>0</v>
      </c>
      <c r="AP124" s="2">
        <f t="shared" si="169"/>
        <v>0</v>
      </c>
      <c r="AQ124" s="2">
        <f t="shared" si="169"/>
        <v>0</v>
      </c>
      <c r="AR124" s="2">
        <f t="shared" si="169"/>
        <v>354582.13</v>
      </c>
      <c r="AS124" s="2">
        <f t="shared" si="169"/>
        <v>147157.97</v>
      </c>
      <c r="AT124" s="2">
        <f t="shared" si="169"/>
        <v>207424.16</v>
      </c>
      <c r="AU124" s="2">
        <f t="shared" si="169"/>
        <v>0</v>
      </c>
      <c r="AV124" s="2">
        <f t="shared" si="169"/>
        <v>213133.4</v>
      </c>
      <c r="AW124" s="2">
        <f t="shared" si="169"/>
        <v>213133.4</v>
      </c>
      <c r="AX124" s="2">
        <f t="shared" si="169"/>
        <v>0</v>
      </c>
      <c r="AY124" s="2">
        <f t="shared" si="169"/>
        <v>213133.4</v>
      </c>
      <c r="AZ124" s="2">
        <f t="shared" si="169"/>
        <v>0</v>
      </c>
      <c r="BA124" s="2">
        <f t="shared" si="169"/>
        <v>0</v>
      </c>
      <c r="BB124" s="2">
        <f t="shared" si="169"/>
        <v>0</v>
      </c>
      <c r="BC124" s="2">
        <f t="shared" si="169"/>
        <v>0</v>
      </c>
      <c r="BD124" s="2">
        <f t="shared" si="169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275757.34000000003</v>
      </c>
      <c r="G126" s="4" t="s">
        <v>38</v>
      </c>
      <c r="H126" s="4" t="s">
        <v>39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275757.34000000003</v>
      </c>
      <c r="X126" s="4">
        <v>1</v>
      </c>
      <c r="Y126" s="4">
        <v>275757.34000000003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213133.4</v>
      </c>
      <c r="G127" s="4" t="s">
        <v>40</v>
      </c>
      <c r="H127" s="4" t="s">
        <v>41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213133.4</v>
      </c>
      <c r="X127" s="4">
        <v>1</v>
      </c>
      <c r="Y127" s="4">
        <v>213133.4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42</v>
      </c>
      <c r="H128" s="4" t="s">
        <v>43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213133.4</v>
      </c>
      <c r="G129" s="4" t="s">
        <v>44</v>
      </c>
      <c r="H129" s="4" t="s">
        <v>45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213133.4</v>
      </c>
      <c r="X129" s="4">
        <v>1</v>
      </c>
      <c r="Y129" s="4">
        <v>213133.4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213133.4</v>
      </c>
      <c r="G130" s="4" t="s">
        <v>46</v>
      </c>
      <c r="H130" s="4" t="s">
        <v>47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213133.4</v>
      </c>
      <c r="X130" s="4">
        <v>1</v>
      </c>
      <c r="Y130" s="4">
        <v>213133.4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48</v>
      </c>
      <c r="H131" s="4" t="s">
        <v>49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213133.4</v>
      </c>
      <c r="G132" s="4" t="s">
        <v>50</v>
      </c>
      <c r="H132" s="4" t="s">
        <v>51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213133.4</v>
      </c>
      <c r="X132" s="4">
        <v>1</v>
      </c>
      <c r="Y132" s="4">
        <v>213133.4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52</v>
      </c>
      <c r="H133" s="4" t="s">
        <v>53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54</v>
      </c>
      <c r="H134" s="4" t="s">
        <v>55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56</v>
      </c>
      <c r="H135" s="4" t="s">
        <v>57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6645.85</v>
      </c>
      <c r="G136" s="4" t="s">
        <v>58</v>
      </c>
      <c r="H136" s="4" t="s">
        <v>59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6645.85</v>
      </c>
      <c r="X136" s="4">
        <v>1</v>
      </c>
      <c r="Y136" s="4">
        <v>6645.85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60</v>
      </c>
      <c r="H137" s="4" t="s">
        <v>61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2452.69</v>
      </c>
      <c r="G138" s="4" t="s">
        <v>62</v>
      </c>
      <c r="H138" s="4" t="s">
        <v>63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2452.69</v>
      </c>
      <c r="X138" s="4">
        <v>1</v>
      </c>
      <c r="Y138" s="4">
        <v>2452.69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55978.09</v>
      </c>
      <c r="G139" s="4" t="s">
        <v>64</v>
      </c>
      <c r="H139" s="4" t="s">
        <v>65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55978.09</v>
      </c>
      <c r="X139" s="4">
        <v>1</v>
      </c>
      <c r="Y139" s="4">
        <v>55978.09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66</v>
      </c>
      <c r="H140" s="4" t="s">
        <v>67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147157.97</v>
      </c>
      <c r="G141" s="4" t="s">
        <v>68</v>
      </c>
      <c r="H141" s="4" t="s">
        <v>69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147157.97</v>
      </c>
      <c r="X141" s="4">
        <v>1</v>
      </c>
      <c r="Y141" s="4">
        <v>147157.97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207424.16</v>
      </c>
      <c r="G142" s="4" t="s">
        <v>70</v>
      </c>
      <c r="H142" s="4" t="s">
        <v>71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207424.16</v>
      </c>
      <c r="X142" s="4">
        <v>1</v>
      </c>
      <c r="Y142" s="4">
        <v>207424.16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72</v>
      </c>
      <c r="H143" s="4" t="s">
        <v>73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74</v>
      </c>
      <c r="H144" s="4" t="s">
        <v>75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76</v>
      </c>
      <c r="H145" s="4" t="s">
        <v>77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85.646979000000002</v>
      </c>
      <c r="G146" s="4" t="s">
        <v>78</v>
      </c>
      <c r="H146" s="4" t="s">
        <v>79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85.646979000000002</v>
      </c>
      <c r="X146" s="4">
        <v>1</v>
      </c>
      <c r="Y146" s="4">
        <v>85.646979000000002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80</v>
      </c>
      <c r="H147" s="4" t="s">
        <v>81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82</v>
      </c>
      <c r="H148" s="4" t="s">
        <v>83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84</v>
      </c>
      <c r="H149" s="4" t="s">
        <v>85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51021.32</v>
      </c>
      <c r="G150" s="4" t="s">
        <v>86</v>
      </c>
      <c r="H150" s="4" t="s">
        <v>87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51021.32</v>
      </c>
      <c r="X150" s="4">
        <v>1</v>
      </c>
      <c r="Y150" s="4">
        <v>51021.32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23879.16</v>
      </c>
      <c r="G151" s="4" t="s">
        <v>88</v>
      </c>
      <c r="H151" s="4" t="s">
        <v>89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23879.16</v>
      </c>
      <c r="X151" s="4">
        <v>1</v>
      </c>
      <c r="Y151" s="4">
        <v>23879.16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354582.13</v>
      </c>
      <c r="G152" s="4" t="s">
        <v>90</v>
      </c>
      <c r="H152" s="4" t="s">
        <v>91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354582.13</v>
      </c>
      <c r="X152" s="4">
        <v>1</v>
      </c>
      <c r="Y152" s="4">
        <v>354582.13</v>
      </c>
      <c r="Z152" s="4"/>
      <c r="AA152" s="4"/>
      <c r="AB152" s="4"/>
    </row>
    <row r="154" spans="1:206" x14ac:dyDescent="0.2">
      <c r="A154" s="2">
        <v>51</v>
      </c>
      <c r="B154" s="2">
        <f>B12</f>
        <v>190</v>
      </c>
      <c r="C154" s="2">
        <f>A12</f>
        <v>1</v>
      </c>
      <c r="D154" s="2">
        <f>ROW(A12)</f>
        <v>12</v>
      </c>
      <c r="E154" s="2"/>
      <c r="F154" s="2" t="str">
        <f>IF(F12&lt;&gt;"",F12,"")</f>
        <v>02-01-08</v>
      </c>
      <c r="G154" s="2" t="str">
        <f>IF(G12&lt;&gt;"",G12,"")</f>
        <v>02-01-08 Строительство КЛ-0,4 кВ в здании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70">ROUND(O124,2)</f>
        <v>275757.34000000003</v>
      </c>
      <c r="P154" s="2">
        <f t="shared" si="170"/>
        <v>213133.4</v>
      </c>
      <c r="Q154" s="2">
        <f t="shared" si="170"/>
        <v>6645.85</v>
      </c>
      <c r="R154" s="2">
        <f t="shared" si="170"/>
        <v>2452.69</v>
      </c>
      <c r="S154" s="2">
        <f t="shared" si="170"/>
        <v>55978.09</v>
      </c>
      <c r="T154" s="2">
        <f t="shared" si="170"/>
        <v>0</v>
      </c>
      <c r="U154" s="2">
        <f>U124</f>
        <v>85.646979000000002</v>
      </c>
      <c r="V154" s="2">
        <f>V124</f>
        <v>0</v>
      </c>
      <c r="W154" s="2">
        <f>ROUND(W124,2)</f>
        <v>0</v>
      </c>
      <c r="X154" s="2">
        <f>ROUND(X124,2)</f>
        <v>51021.32</v>
      </c>
      <c r="Y154" s="2">
        <f>ROUND(Y124,2)</f>
        <v>23879.16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171">ROUND(AO124,2)</f>
        <v>0</v>
      </c>
      <c r="AP154" s="2">
        <f t="shared" si="171"/>
        <v>0</v>
      </c>
      <c r="AQ154" s="2">
        <f t="shared" si="171"/>
        <v>0</v>
      </c>
      <c r="AR154" s="2">
        <f t="shared" si="171"/>
        <v>354582.13</v>
      </c>
      <c r="AS154" s="2">
        <f t="shared" si="171"/>
        <v>147157.97</v>
      </c>
      <c r="AT154" s="2">
        <f t="shared" si="171"/>
        <v>207424.16</v>
      </c>
      <c r="AU154" s="2">
        <f t="shared" si="171"/>
        <v>0</v>
      </c>
      <c r="AV154" s="2">
        <f t="shared" si="171"/>
        <v>213133.4</v>
      </c>
      <c r="AW154" s="2">
        <f t="shared" si="171"/>
        <v>213133.4</v>
      </c>
      <c r="AX154" s="2">
        <f t="shared" si="171"/>
        <v>0</v>
      </c>
      <c r="AY154" s="2">
        <f t="shared" si="171"/>
        <v>213133.4</v>
      </c>
      <c r="AZ154" s="2">
        <f t="shared" si="171"/>
        <v>0</v>
      </c>
      <c r="BA154" s="2">
        <f t="shared" si="171"/>
        <v>0</v>
      </c>
      <c r="BB154" s="2">
        <f t="shared" si="171"/>
        <v>0</v>
      </c>
      <c r="BC154" s="2">
        <f t="shared" si="171"/>
        <v>0</v>
      </c>
      <c r="BD154" s="2">
        <f t="shared" si="171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275757.34000000003</v>
      </c>
      <c r="G156" s="4" t="s">
        <v>38</v>
      </c>
      <c r="H156" s="4" t="s">
        <v>39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275757.34000000003</v>
      </c>
      <c r="X156" s="4">
        <v>1</v>
      </c>
      <c r="Y156" s="4">
        <v>275757.34000000003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213133.4</v>
      </c>
      <c r="G157" s="4" t="s">
        <v>40</v>
      </c>
      <c r="H157" s="4" t="s">
        <v>41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213133.4</v>
      </c>
      <c r="X157" s="4">
        <v>1</v>
      </c>
      <c r="Y157" s="4">
        <v>213133.4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42</v>
      </c>
      <c r="H158" s="4" t="s">
        <v>43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213133.4</v>
      </c>
      <c r="G159" s="4" t="s">
        <v>44</v>
      </c>
      <c r="H159" s="4" t="s">
        <v>45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213133.4</v>
      </c>
      <c r="X159" s="4">
        <v>1</v>
      </c>
      <c r="Y159" s="4">
        <v>213133.4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213133.4</v>
      </c>
      <c r="G160" s="4" t="s">
        <v>46</v>
      </c>
      <c r="H160" s="4" t="s">
        <v>47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213133.4</v>
      </c>
      <c r="X160" s="4">
        <v>1</v>
      </c>
      <c r="Y160" s="4">
        <v>213133.4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48</v>
      </c>
      <c r="H161" s="4" t="s">
        <v>49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213133.4</v>
      </c>
      <c r="G162" s="4" t="s">
        <v>50</v>
      </c>
      <c r="H162" s="4" t="s">
        <v>51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213133.4</v>
      </c>
      <c r="X162" s="4">
        <v>1</v>
      </c>
      <c r="Y162" s="4">
        <v>213133.4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52</v>
      </c>
      <c r="H163" s="4" t="s">
        <v>53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54</v>
      </c>
      <c r="H164" s="4" t="s">
        <v>55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56</v>
      </c>
      <c r="H165" s="4" t="s">
        <v>57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6645.85</v>
      </c>
      <c r="G166" s="4" t="s">
        <v>58</v>
      </c>
      <c r="H166" s="4" t="s">
        <v>59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6645.85</v>
      </c>
      <c r="X166" s="4">
        <v>1</v>
      </c>
      <c r="Y166" s="4">
        <v>6645.85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60</v>
      </c>
      <c r="H167" s="4" t="s">
        <v>61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2452.69</v>
      </c>
      <c r="G168" s="4" t="s">
        <v>62</v>
      </c>
      <c r="H168" s="4" t="s">
        <v>63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2452.69</v>
      </c>
      <c r="X168" s="4">
        <v>1</v>
      </c>
      <c r="Y168" s="4">
        <v>2452.69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55978.09</v>
      </c>
      <c r="G169" s="4" t="s">
        <v>64</v>
      </c>
      <c r="H169" s="4" t="s">
        <v>65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55978.09</v>
      </c>
      <c r="X169" s="4">
        <v>1</v>
      </c>
      <c r="Y169" s="4">
        <v>55978.09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66</v>
      </c>
      <c r="H170" s="4" t="s">
        <v>67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147157.97</v>
      </c>
      <c r="G171" s="4" t="s">
        <v>68</v>
      </c>
      <c r="H171" s="4" t="s">
        <v>69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147157.97</v>
      </c>
      <c r="X171" s="4">
        <v>1</v>
      </c>
      <c r="Y171" s="4">
        <v>147157.97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207424.16</v>
      </c>
      <c r="G172" s="4" t="s">
        <v>70</v>
      </c>
      <c r="H172" s="4" t="s">
        <v>71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207424.16</v>
      </c>
      <c r="X172" s="4">
        <v>1</v>
      </c>
      <c r="Y172" s="4">
        <v>207424.16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0</v>
      </c>
      <c r="G173" s="4" t="s">
        <v>72</v>
      </c>
      <c r="H173" s="4" t="s">
        <v>73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74</v>
      </c>
      <c r="H174" s="4" t="s">
        <v>75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76</v>
      </c>
      <c r="H175" s="4" t="s">
        <v>77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85.646979000000002</v>
      </c>
      <c r="G176" s="4" t="s">
        <v>78</v>
      </c>
      <c r="H176" s="4" t="s">
        <v>79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85.646979000000002</v>
      </c>
      <c r="X176" s="4">
        <v>1</v>
      </c>
      <c r="Y176" s="4">
        <v>85.646979000000002</v>
      </c>
      <c r="Z176" s="4"/>
      <c r="AA176" s="4"/>
      <c r="AB176" s="4"/>
    </row>
    <row r="177" spans="1:50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80</v>
      </c>
      <c r="H177" s="4" t="s">
        <v>81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50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82</v>
      </c>
      <c r="H178" s="4" t="s">
        <v>83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50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84</v>
      </c>
      <c r="H179" s="4" t="s">
        <v>85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50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51021.32</v>
      </c>
      <c r="G180" s="4" t="s">
        <v>86</v>
      </c>
      <c r="H180" s="4" t="s">
        <v>87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51021.32</v>
      </c>
      <c r="X180" s="4">
        <v>1</v>
      </c>
      <c r="Y180" s="4">
        <v>51021.32</v>
      </c>
      <c r="Z180" s="4"/>
      <c r="AA180" s="4"/>
      <c r="AB180" s="4"/>
    </row>
    <row r="181" spans="1:50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23879.16</v>
      </c>
      <c r="G181" s="4" t="s">
        <v>88</v>
      </c>
      <c r="H181" s="4" t="s">
        <v>89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23879.16</v>
      </c>
      <c r="X181" s="4">
        <v>1</v>
      </c>
      <c r="Y181" s="4">
        <v>23879.16</v>
      </c>
      <c r="Z181" s="4"/>
      <c r="AA181" s="4"/>
      <c r="AB181" s="4"/>
    </row>
    <row r="182" spans="1:50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354582.13</v>
      </c>
      <c r="G182" s="4" t="s">
        <v>90</v>
      </c>
      <c r="H182" s="4" t="s">
        <v>91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354582.13</v>
      </c>
      <c r="X182" s="4">
        <v>1</v>
      </c>
      <c r="Y182" s="4">
        <v>354582.13</v>
      </c>
      <c r="Z182" s="4"/>
      <c r="AA182" s="4"/>
      <c r="AB182" s="4"/>
    </row>
    <row r="185" spans="1:50" x14ac:dyDescent="0.2">
      <c r="A185">
        <v>70</v>
      </c>
      <c r="B185">
        <v>1</v>
      </c>
      <c r="D185">
        <v>1</v>
      </c>
      <c r="E185" t="s">
        <v>173</v>
      </c>
      <c r="F185" t="s">
        <v>174</v>
      </c>
      <c r="G185">
        <v>0</v>
      </c>
      <c r="H185">
        <v>0</v>
      </c>
      <c r="I185" t="s">
        <v>3</v>
      </c>
      <c r="J185">
        <v>1</v>
      </c>
      <c r="K185">
        <v>0</v>
      </c>
      <c r="L185" t="s">
        <v>3</v>
      </c>
      <c r="M185" t="s">
        <v>3</v>
      </c>
      <c r="N185">
        <v>0</v>
      </c>
      <c r="P185" t="s">
        <v>3</v>
      </c>
    </row>
    <row r="186" spans="1:50" x14ac:dyDescent="0.2">
      <c r="A186">
        <v>70</v>
      </c>
      <c r="B186">
        <v>1</v>
      </c>
      <c r="D186">
        <v>2</v>
      </c>
      <c r="E186" t="s">
        <v>175</v>
      </c>
      <c r="F186" t="s">
        <v>176</v>
      </c>
      <c r="G186">
        <v>1</v>
      </c>
      <c r="H186">
        <v>0</v>
      </c>
      <c r="I186" t="s">
        <v>3</v>
      </c>
      <c r="J186">
        <v>1</v>
      </c>
      <c r="K186">
        <v>0</v>
      </c>
      <c r="L186" t="s">
        <v>3</v>
      </c>
      <c r="M186" t="s">
        <v>3</v>
      </c>
      <c r="N186">
        <v>0</v>
      </c>
      <c r="P186" t="s">
        <v>3</v>
      </c>
    </row>
    <row r="188" spans="1:50" x14ac:dyDescent="0.2">
      <c r="A188">
        <v>-1</v>
      </c>
    </row>
    <row r="190" spans="1:50" x14ac:dyDescent="0.2">
      <c r="A190" s="3">
        <v>75</v>
      </c>
      <c r="B190" s="3" t="s">
        <v>177</v>
      </c>
      <c r="C190" s="3">
        <v>2025</v>
      </c>
      <c r="D190" s="3">
        <v>0</v>
      </c>
      <c r="E190" s="3">
        <v>7</v>
      </c>
      <c r="F190" s="3"/>
      <c r="G190" s="3">
        <v>0</v>
      </c>
      <c r="H190" s="3">
        <v>2</v>
      </c>
      <c r="I190" s="3">
        <v>1</v>
      </c>
      <c r="J190" s="3">
        <v>1</v>
      </c>
      <c r="K190" s="3">
        <v>95</v>
      </c>
      <c r="L190" s="3">
        <v>65</v>
      </c>
      <c r="M190" s="3">
        <v>0</v>
      </c>
      <c r="N190" s="3">
        <v>59917255</v>
      </c>
      <c r="O190" s="3">
        <v>1</v>
      </c>
    </row>
    <row r="191" spans="1:50" x14ac:dyDescent="0.2">
      <c r="A191" s="5">
        <v>1</v>
      </c>
      <c r="B191" s="5" t="s">
        <v>178</v>
      </c>
      <c r="C191" s="5" t="s">
        <v>179</v>
      </c>
      <c r="D191" s="5">
        <v>2025</v>
      </c>
      <c r="E191" s="5">
        <v>7</v>
      </c>
      <c r="F191" s="5">
        <v>1</v>
      </c>
      <c r="G191" s="5">
        <v>1</v>
      </c>
      <c r="H191" s="5">
        <v>0</v>
      </c>
      <c r="I191" s="5">
        <v>2</v>
      </c>
      <c r="J191" s="5">
        <v>1</v>
      </c>
      <c r="K191" s="5">
        <v>5.41</v>
      </c>
      <c r="L191" s="5">
        <v>4.4000000000000004</v>
      </c>
      <c r="M191" s="5">
        <v>1</v>
      </c>
      <c r="N191" s="5">
        <v>1</v>
      </c>
      <c r="O191" s="5">
        <v>5.41</v>
      </c>
      <c r="P191" s="5">
        <v>4.4000000000000004</v>
      </c>
      <c r="Q191" s="5">
        <v>1</v>
      </c>
      <c r="R191" s="5" t="s">
        <v>3</v>
      </c>
      <c r="S191" s="5" t="s">
        <v>3</v>
      </c>
      <c r="T191" s="5" t="s">
        <v>3</v>
      </c>
      <c r="U191" s="5" t="s">
        <v>3</v>
      </c>
      <c r="V191" s="5" t="s">
        <v>3</v>
      </c>
      <c r="W191" s="5" t="s">
        <v>3</v>
      </c>
      <c r="X191" s="5" t="s">
        <v>3</v>
      </c>
      <c r="Y191" s="5" t="s">
        <v>3</v>
      </c>
      <c r="Z191" s="5" t="s">
        <v>3</v>
      </c>
      <c r="AA191" s="5" t="s">
        <v>180</v>
      </c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>
        <v>59917256</v>
      </c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5" spans="1:5" x14ac:dyDescent="0.2">
      <c r="A195">
        <v>65</v>
      </c>
      <c r="C195">
        <v>1</v>
      </c>
      <c r="D195">
        <v>0</v>
      </c>
      <c r="E1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03E1-2C5A-4785-9F49-4AD015F214DB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59917255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ROUND((Source!F141)/1000,2)</f>
        <v>147.16</v>
      </c>
      <c r="F16" s="7">
        <f>ROUND((Source!F142)/1000,2)</f>
        <v>207.42</v>
      </c>
      <c r="G16" s="7">
        <f>ROUND((Source!F133)/1000,2)</f>
        <v>0</v>
      </c>
      <c r="H16" s="7">
        <f>ROUND((Source!F143)/1000+(Source!F144)/1000,2)</f>
        <v>0</v>
      </c>
      <c r="I16" s="7">
        <f>E16+F16+G16+H16</f>
        <v>354.58</v>
      </c>
      <c r="J16" s="7">
        <f>ROUND((Source!F139+Source!F138)/1000,2)</f>
        <v>58.43</v>
      </c>
      <c r="K16" s="7">
        <v>488.89</v>
      </c>
      <c r="L16" s="7">
        <v>0</v>
      </c>
      <c r="M16" s="7">
        <v>0</v>
      </c>
      <c r="N16" s="7">
        <f>I16+L16+M16</f>
        <v>354.58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275757.34000000003</v>
      </c>
      <c r="AU16" s="7">
        <v>213133.4</v>
      </c>
      <c r="AV16" s="7">
        <v>0</v>
      </c>
      <c r="AW16" s="7">
        <v>0</v>
      </c>
      <c r="AX16" s="7">
        <v>0</v>
      </c>
      <c r="AY16" s="7">
        <v>6645.85</v>
      </c>
      <c r="AZ16" s="7">
        <v>2452.69</v>
      </c>
      <c r="BA16" s="7">
        <v>55978.09</v>
      </c>
      <c r="BB16" s="7">
        <v>147157.97</v>
      </c>
      <c r="BC16" s="7">
        <v>207424.16</v>
      </c>
      <c r="BD16" s="7">
        <v>0</v>
      </c>
      <c r="BE16" s="7">
        <v>0</v>
      </c>
      <c r="BF16" s="7">
        <v>85.646979000000002</v>
      </c>
      <c r="BG16" s="7">
        <v>0</v>
      </c>
      <c r="BH16" s="7">
        <v>0</v>
      </c>
      <c r="BI16" s="7">
        <v>51021.32</v>
      </c>
      <c r="BJ16" s="7">
        <v>23879.16</v>
      </c>
      <c r="BK16" s="7">
        <v>354582.13</v>
      </c>
    </row>
    <row r="18" spans="1:16" x14ac:dyDescent="0.2">
      <c r="A18">
        <v>51</v>
      </c>
      <c r="E18">
        <v>147.16</v>
      </c>
      <c r="F18">
        <v>207.42</v>
      </c>
      <c r="G18">
        <v>0</v>
      </c>
      <c r="H18">
        <v>0</v>
      </c>
      <c r="I18">
        <v>354.58</v>
      </c>
      <c r="J18">
        <v>58.43</v>
      </c>
      <c r="K18">
        <v>488.89</v>
      </c>
      <c r="L18">
        <v>0</v>
      </c>
      <c r="M18">
        <v>0</v>
      </c>
      <c r="N18">
        <v>354.58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275757.34000000003</v>
      </c>
      <c r="G20" s="4" t="s">
        <v>38</v>
      </c>
      <c r="H20" s="4" t="s">
        <v>39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213133.4</v>
      </c>
      <c r="G21" s="4" t="s">
        <v>40</v>
      </c>
      <c r="H21" s="4" t="s">
        <v>41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42</v>
      </c>
      <c r="H22" s="4" t="s">
        <v>43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213133.4</v>
      </c>
      <c r="G23" s="4" t="s">
        <v>44</v>
      </c>
      <c r="H23" s="4" t="s">
        <v>45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213133.4</v>
      </c>
      <c r="G24" s="4" t="s">
        <v>46</v>
      </c>
      <c r="H24" s="4" t="s">
        <v>47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48</v>
      </c>
      <c r="H25" s="4" t="s">
        <v>49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213133.4</v>
      </c>
      <c r="G26" s="4" t="s">
        <v>50</v>
      </c>
      <c r="H26" s="4" t="s">
        <v>51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52</v>
      </c>
      <c r="H27" s="4" t="s">
        <v>53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54</v>
      </c>
      <c r="H28" s="4" t="s">
        <v>55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56</v>
      </c>
      <c r="H29" s="4" t="s">
        <v>57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6645.85</v>
      </c>
      <c r="G30" s="4" t="s">
        <v>58</v>
      </c>
      <c r="H30" s="4" t="s">
        <v>59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60</v>
      </c>
      <c r="H31" s="4" t="s">
        <v>61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2452.69</v>
      </c>
      <c r="G32" s="4" t="s">
        <v>62</v>
      </c>
      <c r="H32" s="4" t="s">
        <v>63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55978.09</v>
      </c>
      <c r="G33" s="4" t="s">
        <v>64</v>
      </c>
      <c r="H33" s="4" t="s">
        <v>65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66</v>
      </c>
      <c r="H34" s="4" t="s">
        <v>67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147157.97</v>
      </c>
      <c r="G35" s="4" t="s">
        <v>68</v>
      </c>
      <c r="H35" s="4" t="s">
        <v>69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207424.16</v>
      </c>
      <c r="G36" s="4" t="s">
        <v>70</v>
      </c>
      <c r="H36" s="4" t="s">
        <v>71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72</v>
      </c>
      <c r="H37" s="4" t="s">
        <v>73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74</v>
      </c>
      <c r="H38" s="4" t="s">
        <v>75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76</v>
      </c>
      <c r="H39" s="4" t="s">
        <v>77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85.646979000000002</v>
      </c>
      <c r="G40" s="4" t="s">
        <v>78</v>
      </c>
      <c r="H40" s="4" t="s">
        <v>79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80</v>
      </c>
      <c r="H41" s="4" t="s">
        <v>81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82</v>
      </c>
      <c r="H42" s="4" t="s">
        <v>83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84</v>
      </c>
      <c r="H43" s="4" t="s">
        <v>85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51021.32</v>
      </c>
      <c r="G44" s="4" t="s">
        <v>86</v>
      </c>
      <c r="H44" s="4" t="s">
        <v>87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23879.16</v>
      </c>
      <c r="G45" s="4" t="s">
        <v>88</v>
      </c>
      <c r="H45" s="4" t="s">
        <v>89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354582.13</v>
      </c>
      <c r="G46" s="4" t="s">
        <v>90</v>
      </c>
      <c r="H46" s="4" t="s">
        <v>91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177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59917255</v>
      </c>
      <c r="O51" s="3">
        <v>1</v>
      </c>
    </row>
    <row r="52" spans="1:50" x14ac:dyDescent="0.2">
      <c r="A52" s="5">
        <v>1</v>
      </c>
      <c r="B52" s="5" t="s">
        <v>178</v>
      </c>
      <c r="C52" s="5" t="s">
        <v>179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180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59917256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58DB-7084-449F-A610-CC94983BED14}">
  <dimension ref="A1:DO1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59917255</v>
      </c>
      <c r="C1">
        <v>59917435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182</v>
      </c>
      <c r="J1" t="s">
        <v>3</v>
      </c>
      <c r="K1" t="s">
        <v>183</v>
      </c>
      <c r="L1">
        <v>1191</v>
      </c>
      <c r="N1">
        <v>1013</v>
      </c>
      <c r="O1" t="s">
        <v>184</v>
      </c>
      <c r="P1" t="s">
        <v>184</v>
      </c>
      <c r="Q1">
        <v>1</v>
      </c>
      <c r="W1">
        <v>0</v>
      </c>
      <c r="X1">
        <v>476480486</v>
      </c>
      <c r="Y1">
        <f t="shared" ref="Y1:Y32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59917446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13.365</v>
      </c>
      <c r="CW1">
        <v>0</v>
      </c>
      <c r="CX1">
        <f>ROUND(Y1*Source!I28,9)</f>
        <v>13.365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59917255</v>
      </c>
      <c r="C2">
        <v>59917435</v>
      </c>
      <c r="D2">
        <v>34579517</v>
      </c>
      <c r="E2">
        <v>1</v>
      </c>
      <c r="F2">
        <v>1</v>
      </c>
      <c r="G2">
        <v>34498994</v>
      </c>
      <c r="H2">
        <v>2</v>
      </c>
      <c r="I2" t="s">
        <v>185</v>
      </c>
      <c r="J2" t="s">
        <v>186</v>
      </c>
      <c r="K2" t="s">
        <v>187</v>
      </c>
      <c r="L2">
        <v>1368</v>
      </c>
      <c r="N2">
        <v>1011</v>
      </c>
      <c r="O2" t="s">
        <v>188</v>
      </c>
      <c r="P2" t="s">
        <v>188</v>
      </c>
      <c r="Q2">
        <v>1</v>
      </c>
      <c r="W2">
        <v>0</v>
      </c>
      <c r="X2">
        <v>315913355</v>
      </c>
      <c r="Y2">
        <f t="shared" si="0"/>
        <v>8</v>
      </c>
      <c r="AA2">
        <v>0</v>
      </c>
      <c r="AB2">
        <v>269.06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10.3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59917447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0.79200000000000004</v>
      </c>
      <c r="CY2">
        <f t="shared" ref="CY2:CY7" si="5">AB2</f>
        <v>269.06</v>
      </c>
      <c r="CZ2">
        <f t="shared" ref="CZ2:CZ7" si="6">AF2</f>
        <v>24.95</v>
      </c>
      <c r="DA2">
        <f t="shared" ref="DA2:DA7" si="7">AJ2</f>
        <v>10.3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ref="DG2:DG7" si="8">ROUND(ROUND(AF2*AJ2,2)*CX2,2)</f>
        <v>203.54</v>
      </c>
      <c r="DH2">
        <f t="shared" ref="DH2:DH7" si="9">ROUND(ROUND(AG2*AK2,2)*CX2,2)</f>
        <v>0</v>
      </c>
      <c r="DI2">
        <f t="shared" si="4"/>
        <v>0</v>
      </c>
      <c r="DJ2">
        <f t="shared" ref="DJ2:DJ7" si="10">DG2</f>
        <v>203.54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59917255</v>
      </c>
      <c r="C3">
        <v>59917435</v>
      </c>
      <c r="D3">
        <v>34579465</v>
      </c>
      <c r="E3">
        <v>1</v>
      </c>
      <c r="F3">
        <v>1</v>
      </c>
      <c r="G3">
        <v>34498994</v>
      </c>
      <c r="H3">
        <v>2</v>
      </c>
      <c r="I3" t="s">
        <v>189</v>
      </c>
      <c r="J3" t="s">
        <v>190</v>
      </c>
      <c r="K3" t="s">
        <v>191</v>
      </c>
      <c r="L3">
        <v>1368</v>
      </c>
      <c r="N3">
        <v>1011</v>
      </c>
      <c r="O3" t="s">
        <v>188</v>
      </c>
      <c r="P3" t="s">
        <v>188</v>
      </c>
      <c r="Q3">
        <v>1</v>
      </c>
      <c r="W3">
        <v>0</v>
      </c>
      <c r="X3">
        <v>207661963</v>
      </c>
      <c r="Y3">
        <f t="shared" si="0"/>
        <v>2</v>
      </c>
      <c r="AA3">
        <v>0</v>
      </c>
      <c r="AB3">
        <v>45.37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9.24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59917448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0.19800000000000001</v>
      </c>
      <c r="CY3">
        <f t="shared" si="5"/>
        <v>45.37</v>
      </c>
      <c r="CZ3">
        <f t="shared" si="6"/>
        <v>4.6900000000000004</v>
      </c>
      <c r="DA3">
        <f t="shared" si="7"/>
        <v>9.24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8"/>
        <v>8.58</v>
      </c>
      <c r="DH3">
        <f t="shared" si="9"/>
        <v>0</v>
      </c>
      <c r="DI3">
        <f t="shared" si="4"/>
        <v>0</v>
      </c>
      <c r="DJ3">
        <f t="shared" si="10"/>
        <v>8.58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59917255</v>
      </c>
      <c r="C4">
        <v>59917435</v>
      </c>
      <c r="D4">
        <v>34579327</v>
      </c>
      <c r="E4">
        <v>1</v>
      </c>
      <c r="F4">
        <v>1</v>
      </c>
      <c r="G4">
        <v>34498994</v>
      </c>
      <c r="H4">
        <v>2</v>
      </c>
      <c r="I4" t="s">
        <v>192</v>
      </c>
      <c r="J4" t="s">
        <v>193</v>
      </c>
      <c r="K4" t="s">
        <v>194</v>
      </c>
      <c r="L4">
        <v>1368</v>
      </c>
      <c r="N4">
        <v>1011</v>
      </c>
      <c r="O4" t="s">
        <v>188</v>
      </c>
      <c r="P4" t="s">
        <v>188</v>
      </c>
      <c r="Q4">
        <v>1</v>
      </c>
      <c r="W4">
        <v>0</v>
      </c>
      <c r="X4">
        <v>-419579820</v>
      </c>
      <c r="Y4">
        <f t="shared" si="0"/>
        <v>30</v>
      </c>
      <c r="AA4">
        <v>0</v>
      </c>
      <c r="AB4">
        <v>57.93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9.07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59917449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2.97</v>
      </c>
      <c r="CY4">
        <f t="shared" si="5"/>
        <v>57.93</v>
      </c>
      <c r="CZ4">
        <f t="shared" si="6"/>
        <v>6.1</v>
      </c>
      <c r="DA4">
        <f t="shared" si="7"/>
        <v>9.07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8"/>
        <v>164.33</v>
      </c>
      <c r="DH4">
        <f t="shared" si="9"/>
        <v>0</v>
      </c>
      <c r="DI4">
        <f t="shared" si="4"/>
        <v>0</v>
      </c>
      <c r="DJ4">
        <f t="shared" si="10"/>
        <v>164.33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59917255</v>
      </c>
      <c r="C5">
        <v>59917435</v>
      </c>
      <c r="D5">
        <v>34579212</v>
      </c>
      <c r="E5">
        <v>1</v>
      </c>
      <c r="F5">
        <v>1</v>
      </c>
      <c r="G5">
        <v>34498994</v>
      </c>
      <c r="H5">
        <v>2</v>
      </c>
      <c r="I5" t="s">
        <v>195</v>
      </c>
      <c r="J5" t="s">
        <v>196</v>
      </c>
      <c r="K5" t="s">
        <v>197</v>
      </c>
      <c r="L5">
        <v>1368</v>
      </c>
      <c r="N5">
        <v>1011</v>
      </c>
      <c r="O5" t="s">
        <v>188</v>
      </c>
      <c r="P5" t="s">
        <v>188</v>
      </c>
      <c r="Q5">
        <v>1</v>
      </c>
      <c r="W5">
        <v>0</v>
      </c>
      <c r="X5">
        <v>-1440889904</v>
      </c>
      <c r="Y5">
        <f t="shared" si="0"/>
        <v>0.02</v>
      </c>
      <c r="AA5">
        <v>0</v>
      </c>
      <c r="AB5">
        <v>1323.36</v>
      </c>
      <c r="AC5">
        <v>631.85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15.21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59917450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1.98E-3</v>
      </c>
      <c r="CY5">
        <f t="shared" si="5"/>
        <v>1323.36</v>
      </c>
      <c r="CZ5">
        <f t="shared" si="6"/>
        <v>83.1</v>
      </c>
      <c r="DA5">
        <f t="shared" si="7"/>
        <v>15.21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8"/>
        <v>2.5</v>
      </c>
      <c r="DH5">
        <f t="shared" si="9"/>
        <v>1.19</v>
      </c>
      <c r="DI5">
        <f t="shared" si="4"/>
        <v>0</v>
      </c>
      <c r="DJ5">
        <f t="shared" si="10"/>
        <v>2.5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59917255</v>
      </c>
      <c r="C6">
        <v>59917435</v>
      </c>
      <c r="D6">
        <v>34579084</v>
      </c>
      <c r="E6">
        <v>1</v>
      </c>
      <c r="F6">
        <v>1</v>
      </c>
      <c r="G6">
        <v>34498994</v>
      </c>
      <c r="H6">
        <v>2</v>
      </c>
      <c r="I6" t="s">
        <v>198</v>
      </c>
      <c r="J6" t="s">
        <v>199</v>
      </c>
      <c r="K6" t="s">
        <v>200</v>
      </c>
      <c r="L6">
        <v>1368</v>
      </c>
      <c r="N6">
        <v>1011</v>
      </c>
      <c r="O6" t="s">
        <v>188</v>
      </c>
      <c r="P6" t="s">
        <v>188</v>
      </c>
      <c r="Q6">
        <v>1</v>
      </c>
      <c r="W6">
        <v>0</v>
      </c>
      <c r="X6">
        <v>-694940319</v>
      </c>
      <c r="Y6">
        <f t="shared" si="0"/>
        <v>3</v>
      </c>
      <c r="AA6">
        <v>0</v>
      </c>
      <c r="AB6">
        <v>7.19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8.59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59917452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ROUND(Y6*Source!I28*DO6,9)</f>
        <v>0</v>
      </c>
      <c r="CX6">
        <f>ROUND(Y6*Source!I28,9)</f>
        <v>0.29699999999999999</v>
      </c>
      <c r="CY6">
        <f t="shared" si="5"/>
        <v>7.19</v>
      </c>
      <c r="CZ6">
        <f t="shared" si="6"/>
        <v>0.8</v>
      </c>
      <c r="DA6">
        <f t="shared" si="7"/>
        <v>8.59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8"/>
        <v>2.04</v>
      </c>
      <c r="DH6">
        <f t="shared" si="9"/>
        <v>0</v>
      </c>
      <c r="DI6">
        <f t="shared" si="4"/>
        <v>0</v>
      </c>
      <c r="DJ6">
        <f t="shared" si="10"/>
        <v>2.04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59917255</v>
      </c>
      <c r="C7">
        <v>59917435</v>
      </c>
      <c r="D7">
        <v>34579969</v>
      </c>
      <c r="E7">
        <v>1</v>
      </c>
      <c r="F7">
        <v>1</v>
      </c>
      <c r="G7">
        <v>34498994</v>
      </c>
      <c r="H7">
        <v>2</v>
      </c>
      <c r="I7" t="s">
        <v>201</v>
      </c>
      <c r="J7" t="s">
        <v>202</v>
      </c>
      <c r="K7" t="s">
        <v>203</v>
      </c>
      <c r="L7">
        <v>1368</v>
      </c>
      <c r="N7">
        <v>1011</v>
      </c>
      <c r="O7" t="s">
        <v>188</v>
      </c>
      <c r="P7" t="s">
        <v>188</v>
      </c>
      <c r="Q7">
        <v>1</v>
      </c>
      <c r="W7">
        <v>0</v>
      </c>
      <c r="X7">
        <v>1668154095</v>
      </c>
      <c r="Y7">
        <f t="shared" si="0"/>
        <v>0.02</v>
      </c>
      <c r="AA7">
        <v>0</v>
      </c>
      <c r="AB7">
        <v>2451.81</v>
      </c>
      <c r="AC7">
        <v>847.64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13.07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59917451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ROUND(Y7*Source!I28*DO7,9)</f>
        <v>0</v>
      </c>
      <c r="CX7">
        <f>ROUND(Y7*Source!I28,9)</f>
        <v>1.98E-3</v>
      </c>
      <c r="CY7">
        <f t="shared" si="5"/>
        <v>2451.81</v>
      </c>
      <c r="CZ7">
        <f t="shared" si="6"/>
        <v>179.17</v>
      </c>
      <c r="DA7">
        <f t="shared" si="7"/>
        <v>13.07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8"/>
        <v>4.6399999999999997</v>
      </c>
      <c r="DH7">
        <f t="shared" si="9"/>
        <v>1.6</v>
      </c>
      <c r="DI7">
        <f t="shared" si="4"/>
        <v>0</v>
      </c>
      <c r="DJ7">
        <f t="shared" si="10"/>
        <v>4.6399999999999997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59917255</v>
      </c>
      <c r="C8">
        <v>59917435</v>
      </c>
      <c r="D8">
        <v>34558323</v>
      </c>
      <c r="E8">
        <v>1</v>
      </c>
      <c r="F8">
        <v>1</v>
      </c>
      <c r="G8">
        <v>34498994</v>
      </c>
      <c r="H8">
        <v>3</v>
      </c>
      <c r="I8" t="s">
        <v>204</v>
      </c>
      <c r="J8" t="s">
        <v>205</v>
      </c>
      <c r="K8" t="s">
        <v>206</v>
      </c>
      <c r="L8">
        <v>1346</v>
      </c>
      <c r="N8">
        <v>1009</v>
      </c>
      <c r="O8" t="s">
        <v>34</v>
      </c>
      <c r="P8" t="s">
        <v>34</v>
      </c>
      <c r="Q8">
        <v>1</v>
      </c>
      <c r="W8">
        <v>0</v>
      </c>
      <c r="X8">
        <v>622621594</v>
      </c>
      <c r="Y8">
        <f t="shared" si="0"/>
        <v>0.8</v>
      </c>
      <c r="AA8">
        <v>23.96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14.88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59917453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7.9200000000000007E-2</v>
      </c>
      <c r="CY8">
        <f>AA8</f>
        <v>23.96</v>
      </c>
      <c r="CZ8">
        <f>AE8</f>
        <v>1.61</v>
      </c>
      <c r="DA8">
        <f>AI8</f>
        <v>14.88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>ROUND(ROUND(AE8*AI8,2)*CX8,2)</f>
        <v>1.9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1.9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59917255</v>
      </c>
      <c r="C9">
        <v>59917435</v>
      </c>
      <c r="D9">
        <v>34557706</v>
      </c>
      <c r="E9">
        <v>1</v>
      </c>
      <c r="F9">
        <v>1</v>
      </c>
      <c r="G9">
        <v>34498994</v>
      </c>
      <c r="H9">
        <v>3</v>
      </c>
      <c r="I9" t="s">
        <v>207</v>
      </c>
      <c r="J9" t="s">
        <v>208</v>
      </c>
      <c r="K9" t="s">
        <v>209</v>
      </c>
      <c r="L9">
        <v>1327</v>
      </c>
      <c r="N9">
        <v>1005</v>
      </c>
      <c r="O9" t="s">
        <v>210</v>
      </c>
      <c r="P9" t="s">
        <v>210</v>
      </c>
      <c r="Q9">
        <v>1</v>
      </c>
      <c r="W9">
        <v>0</v>
      </c>
      <c r="X9">
        <v>-513013576</v>
      </c>
      <c r="Y9">
        <f t="shared" si="0"/>
        <v>140</v>
      </c>
      <c r="AA9">
        <v>11.86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3.24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59917454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13.86</v>
      </c>
      <c r="CY9">
        <f>AA9</f>
        <v>11.86</v>
      </c>
      <c r="CZ9">
        <f>AE9</f>
        <v>3.66</v>
      </c>
      <c r="DA9">
        <f>AI9</f>
        <v>3.24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>ROUND(ROUND(AE9*AI9,2)*CX9,2)</f>
        <v>164.38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164.38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59917255</v>
      </c>
      <c r="C10">
        <v>59917435</v>
      </c>
      <c r="D10">
        <v>34557551</v>
      </c>
      <c r="E10">
        <v>1</v>
      </c>
      <c r="F10">
        <v>1</v>
      </c>
      <c r="G10">
        <v>34498994</v>
      </c>
      <c r="H10">
        <v>3</v>
      </c>
      <c r="I10" t="s">
        <v>211</v>
      </c>
      <c r="J10" t="s">
        <v>212</v>
      </c>
      <c r="K10" t="s">
        <v>213</v>
      </c>
      <c r="L10">
        <v>1348</v>
      </c>
      <c r="N10">
        <v>1009</v>
      </c>
      <c r="O10" t="s">
        <v>214</v>
      </c>
      <c r="P10" t="s">
        <v>214</v>
      </c>
      <c r="Q10">
        <v>1000</v>
      </c>
      <c r="W10">
        <v>0</v>
      </c>
      <c r="X10">
        <v>-2027916569</v>
      </c>
      <c r="Y10">
        <f t="shared" si="0"/>
        <v>2.0000000000000001E-4</v>
      </c>
      <c r="AA10">
        <v>124253.91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9.1300000000000008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59917455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1.98E-5</v>
      </c>
      <c r="CY10">
        <f>AA10</f>
        <v>124253.91</v>
      </c>
      <c r="CZ10">
        <f>AE10</f>
        <v>13609.41</v>
      </c>
      <c r="DA10">
        <f>AI10</f>
        <v>9.1300000000000008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>ROUND(ROUND(AE10*AI10,2)*CX10,2)</f>
        <v>2.46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2.46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ROW(Source!A66)</f>
        <v>66</v>
      </c>
      <c r="B11">
        <v>59917255</v>
      </c>
      <c r="C11">
        <v>59917459</v>
      </c>
      <c r="D11">
        <v>34499000</v>
      </c>
      <c r="E11">
        <v>34498994</v>
      </c>
      <c r="F11">
        <v>1</v>
      </c>
      <c r="G11">
        <v>34498994</v>
      </c>
      <c r="H11">
        <v>1</v>
      </c>
      <c r="I11" t="s">
        <v>182</v>
      </c>
      <c r="J11" t="s">
        <v>3</v>
      </c>
      <c r="K11" t="s">
        <v>183</v>
      </c>
      <c r="L11">
        <v>1191</v>
      </c>
      <c r="N11">
        <v>1013</v>
      </c>
      <c r="O11" t="s">
        <v>184</v>
      </c>
      <c r="P11" t="s">
        <v>184</v>
      </c>
      <c r="Q11">
        <v>1</v>
      </c>
      <c r="W11">
        <v>0</v>
      </c>
      <c r="X11">
        <v>476480486</v>
      </c>
      <c r="Y11">
        <f t="shared" si="0"/>
        <v>8.01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8.01</v>
      </c>
      <c r="AU11" t="s">
        <v>3</v>
      </c>
      <c r="AV11">
        <v>1</v>
      </c>
      <c r="AW11">
        <v>2</v>
      </c>
      <c r="AX11">
        <v>59917471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ROUND(AT11*Source!I66*AH11*AL11,2)</f>
        <v>0</v>
      </c>
      <c r="CV11">
        <f>ROUND(Y11*Source!I66,9)</f>
        <v>0</v>
      </c>
      <c r="CW11">
        <v>0</v>
      </c>
      <c r="CX11">
        <f>ROUND(Y11*Source!I66,9)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ROW(Source!A66)</f>
        <v>66</v>
      </c>
      <c r="B12">
        <v>59917255</v>
      </c>
      <c r="C12">
        <v>59917459</v>
      </c>
      <c r="D12">
        <v>34579212</v>
      </c>
      <c r="E12">
        <v>1</v>
      </c>
      <c r="F12">
        <v>1</v>
      </c>
      <c r="G12">
        <v>34498994</v>
      </c>
      <c r="H12">
        <v>2</v>
      </c>
      <c r="I12" t="s">
        <v>195</v>
      </c>
      <c r="J12" t="s">
        <v>196</v>
      </c>
      <c r="K12" t="s">
        <v>197</v>
      </c>
      <c r="L12">
        <v>1368</v>
      </c>
      <c r="N12">
        <v>1011</v>
      </c>
      <c r="O12" t="s">
        <v>188</v>
      </c>
      <c r="P12" t="s">
        <v>188</v>
      </c>
      <c r="Q12">
        <v>1</v>
      </c>
      <c r="W12">
        <v>0</v>
      </c>
      <c r="X12">
        <v>-1440889904</v>
      </c>
      <c r="Y12">
        <f t="shared" si="0"/>
        <v>1.06</v>
      </c>
      <c r="AA12">
        <v>0</v>
      </c>
      <c r="AB12">
        <v>1348.64</v>
      </c>
      <c r="AC12">
        <v>643.91999999999996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15.21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1.06</v>
      </c>
      <c r="AU12" t="s">
        <v>3</v>
      </c>
      <c r="AV12">
        <v>0</v>
      </c>
      <c r="AW12">
        <v>2</v>
      </c>
      <c r="AX12">
        <v>59917472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ROUND(Y12*Source!I66*DO12,9)</f>
        <v>0</v>
      </c>
      <c r="CX12">
        <f>ROUND(Y12*Source!I66,9)</f>
        <v>0</v>
      </c>
      <c r="CY12">
        <f>AB12</f>
        <v>1348.64</v>
      </c>
      <c r="CZ12">
        <f>AF12</f>
        <v>83.1</v>
      </c>
      <c r="DA12">
        <f>AJ12</f>
        <v>15.21</v>
      </c>
      <c r="DB12">
        <f t="shared" si="1"/>
        <v>88.09</v>
      </c>
      <c r="DC12">
        <f t="shared" si="2"/>
        <v>13.38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0</v>
      </c>
      <c r="DH12">
        <f>ROUND(ROUND(AG12*AK12,2)*CX12,2)</f>
        <v>0</v>
      </c>
      <c r="DI12">
        <f t="shared" si="4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ROW(Source!A66)</f>
        <v>66</v>
      </c>
      <c r="B13">
        <v>59917255</v>
      </c>
      <c r="C13">
        <v>59917459</v>
      </c>
      <c r="D13">
        <v>34579859</v>
      </c>
      <c r="E13">
        <v>1</v>
      </c>
      <c r="F13">
        <v>1</v>
      </c>
      <c r="G13">
        <v>34498994</v>
      </c>
      <c r="H13">
        <v>2</v>
      </c>
      <c r="I13" t="s">
        <v>215</v>
      </c>
      <c r="J13" t="s">
        <v>216</v>
      </c>
      <c r="K13" t="s">
        <v>217</v>
      </c>
      <c r="L13">
        <v>1368</v>
      </c>
      <c r="N13">
        <v>1011</v>
      </c>
      <c r="O13" t="s">
        <v>188</v>
      </c>
      <c r="P13" t="s">
        <v>188</v>
      </c>
      <c r="Q13">
        <v>1</v>
      </c>
      <c r="W13">
        <v>0</v>
      </c>
      <c r="X13">
        <v>-121017968</v>
      </c>
      <c r="Y13">
        <f t="shared" si="0"/>
        <v>1.77</v>
      </c>
      <c r="AA13">
        <v>0</v>
      </c>
      <c r="AB13">
        <v>22.07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9.11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1.77</v>
      </c>
      <c r="AU13" t="s">
        <v>3</v>
      </c>
      <c r="AV13">
        <v>0</v>
      </c>
      <c r="AW13">
        <v>2</v>
      </c>
      <c r="AX13">
        <v>59917473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ROUND(Y13*Source!I66*DO13,9)</f>
        <v>0</v>
      </c>
      <c r="CX13">
        <f>ROUND(Y13*Source!I66,9)</f>
        <v>0</v>
      </c>
      <c r="CY13">
        <f>AB13</f>
        <v>22.07</v>
      </c>
      <c r="CZ13">
        <f>AF13</f>
        <v>2.27</v>
      </c>
      <c r="DA13">
        <f>AJ13</f>
        <v>9.11</v>
      </c>
      <c r="DB13">
        <f t="shared" si="1"/>
        <v>4.0199999999999996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0</v>
      </c>
      <c r="DH13">
        <f>ROUND(ROUND(AG13*AK13,2)*CX13,2)</f>
        <v>0</v>
      </c>
      <c r="DI13">
        <f t="shared" si="4"/>
        <v>0</v>
      </c>
      <c r="DJ13">
        <f>DG13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ROW(Source!A66)</f>
        <v>66</v>
      </c>
      <c r="B14">
        <v>59917255</v>
      </c>
      <c r="C14">
        <v>59917459</v>
      </c>
      <c r="D14">
        <v>34579848</v>
      </c>
      <c r="E14">
        <v>1</v>
      </c>
      <c r="F14">
        <v>1</v>
      </c>
      <c r="G14">
        <v>34498994</v>
      </c>
      <c r="H14">
        <v>2</v>
      </c>
      <c r="I14" t="s">
        <v>218</v>
      </c>
      <c r="J14" t="s">
        <v>219</v>
      </c>
      <c r="K14" t="s">
        <v>220</v>
      </c>
      <c r="L14">
        <v>1368</v>
      </c>
      <c r="N14">
        <v>1011</v>
      </c>
      <c r="O14" t="s">
        <v>188</v>
      </c>
      <c r="P14" t="s">
        <v>188</v>
      </c>
      <c r="Q14">
        <v>1</v>
      </c>
      <c r="W14">
        <v>0</v>
      </c>
      <c r="X14">
        <v>-119259197</v>
      </c>
      <c r="Y14">
        <f t="shared" si="0"/>
        <v>1.77</v>
      </c>
      <c r="AA14">
        <v>0</v>
      </c>
      <c r="AB14">
        <v>6.61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8.48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1.77</v>
      </c>
      <c r="AU14" t="s">
        <v>3</v>
      </c>
      <c r="AV14">
        <v>0</v>
      </c>
      <c r="AW14">
        <v>2</v>
      </c>
      <c r="AX14">
        <v>59917474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ROUND(Y14*Source!I66*DO14,9)</f>
        <v>0</v>
      </c>
      <c r="CX14">
        <f>ROUND(Y14*Source!I66,9)</f>
        <v>0</v>
      </c>
      <c r="CY14">
        <f>AB14</f>
        <v>6.61</v>
      </c>
      <c r="CZ14">
        <f>AF14</f>
        <v>0.73</v>
      </c>
      <c r="DA14">
        <f>AJ14</f>
        <v>8.48</v>
      </c>
      <c r="DB14">
        <f t="shared" si="1"/>
        <v>1.29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0</v>
      </c>
      <c r="DH14">
        <f>ROUND(ROUND(AG14*AK14,2)*CX14,2)</f>
        <v>0</v>
      </c>
      <c r="DI14">
        <f t="shared" si="4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ROW(Source!A66)</f>
        <v>66</v>
      </c>
      <c r="B15">
        <v>59917255</v>
      </c>
      <c r="C15">
        <v>59917459</v>
      </c>
      <c r="D15">
        <v>34557976</v>
      </c>
      <c r="E15">
        <v>1</v>
      </c>
      <c r="F15">
        <v>1</v>
      </c>
      <c r="G15">
        <v>34498994</v>
      </c>
      <c r="H15">
        <v>3</v>
      </c>
      <c r="I15" t="s">
        <v>221</v>
      </c>
      <c r="J15" t="s">
        <v>222</v>
      </c>
      <c r="K15" t="s">
        <v>223</v>
      </c>
      <c r="L15">
        <v>1348</v>
      </c>
      <c r="N15">
        <v>1009</v>
      </c>
      <c r="O15" t="s">
        <v>214</v>
      </c>
      <c r="P15" t="s">
        <v>214</v>
      </c>
      <c r="Q15">
        <v>1000</v>
      </c>
      <c r="W15">
        <v>0</v>
      </c>
      <c r="X15">
        <v>852257746</v>
      </c>
      <c r="Y15">
        <f t="shared" si="0"/>
        <v>6.0000000000000002E-5</v>
      </c>
      <c r="AA15">
        <v>42778.76</v>
      </c>
      <c r="AB15">
        <v>0</v>
      </c>
      <c r="AC15">
        <v>0</v>
      </c>
      <c r="AD15">
        <v>0</v>
      </c>
      <c r="AE15">
        <v>11242.42</v>
      </c>
      <c r="AF15">
        <v>0</v>
      </c>
      <c r="AG15">
        <v>0</v>
      </c>
      <c r="AH15">
        <v>0</v>
      </c>
      <c r="AI15">
        <v>3.52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3</v>
      </c>
      <c r="AV15">
        <v>0</v>
      </c>
      <c r="AW15">
        <v>2</v>
      </c>
      <c r="AX15">
        <v>59917475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ROUND(Y15*Source!I66,9)</f>
        <v>0</v>
      </c>
      <c r="CY15">
        <f t="shared" ref="CY15:CY21" si="11">AA15</f>
        <v>42778.76</v>
      </c>
      <c r="CZ15">
        <f t="shared" ref="CZ15:CZ21" si="12">AE15</f>
        <v>11242.42</v>
      </c>
      <c r="DA15">
        <f t="shared" ref="DA15:DA21" si="13">AI15</f>
        <v>3.52</v>
      </c>
      <c r="DB15">
        <f t="shared" si="1"/>
        <v>0.67</v>
      </c>
      <c r="DC15">
        <f t="shared" si="2"/>
        <v>0</v>
      </c>
      <c r="DD15" t="s">
        <v>3</v>
      </c>
      <c r="DE15" t="s">
        <v>3</v>
      </c>
      <c r="DF15">
        <f t="shared" ref="DF15:DF21" si="14">ROUND(ROUND(AE15*AI15,2)*CX15,2)</f>
        <v>0</v>
      </c>
      <c r="DG15">
        <f t="shared" ref="DG15:DG22" si="15">ROUND(ROUND(AF15,2)*CX15,2)</f>
        <v>0</v>
      </c>
      <c r="DH15">
        <f t="shared" ref="DH15:DH22" si="16">ROUND(ROUND(AG15,2)*CX15,2)</f>
        <v>0</v>
      </c>
      <c r="DI15">
        <f t="shared" si="4"/>
        <v>0</v>
      </c>
      <c r="DJ15">
        <f t="shared" ref="DJ15:DJ21" si="17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ROW(Source!A66)</f>
        <v>66</v>
      </c>
      <c r="B16">
        <v>59917255</v>
      </c>
      <c r="C16">
        <v>59917459</v>
      </c>
      <c r="D16">
        <v>51465426</v>
      </c>
      <c r="E16">
        <v>1</v>
      </c>
      <c r="F16">
        <v>1</v>
      </c>
      <c r="G16">
        <v>34498994</v>
      </c>
      <c r="H16">
        <v>3</v>
      </c>
      <c r="I16" t="s">
        <v>224</v>
      </c>
      <c r="J16" t="s">
        <v>225</v>
      </c>
      <c r="K16" t="s">
        <v>226</v>
      </c>
      <c r="L16">
        <v>1346</v>
      </c>
      <c r="N16">
        <v>1009</v>
      </c>
      <c r="O16" t="s">
        <v>34</v>
      </c>
      <c r="P16" t="s">
        <v>34</v>
      </c>
      <c r="Q16">
        <v>1</v>
      </c>
      <c r="W16">
        <v>0</v>
      </c>
      <c r="X16">
        <v>-1425618595</v>
      </c>
      <c r="Y16">
        <f t="shared" si="0"/>
        <v>0.8</v>
      </c>
      <c r="AA16">
        <v>212.24</v>
      </c>
      <c r="AB16">
        <v>0</v>
      </c>
      <c r="AC16">
        <v>0</v>
      </c>
      <c r="AD16">
        <v>0</v>
      </c>
      <c r="AE16">
        <v>25.8</v>
      </c>
      <c r="AF16">
        <v>0</v>
      </c>
      <c r="AG16">
        <v>0</v>
      </c>
      <c r="AH16">
        <v>0</v>
      </c>
      <c r="AI16">
        <v>7.61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</v>
      </c>
      <c r="AU16" t="s">
        <v>3</v>
      </c>
      <c r="AV16">
        <v>0</v>
      </c>
      <c r="AW16">
        <v>2</v>
      </c>
      <c r="AX16">
        <v>59917476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ROUND(Y16*Source!I66,9)</f>
        <v>0</v>
      </c>
      <c r="CY16">
        <f t="shared" si="11"/>
        <v>212.24</v>
      </c>
      <c r="CZ16">
        <f t="shared" si="12"/>
        <v>25.8</v>
      </c>
      <c r="DA16">
        <f t="shared" si="13"/>
        <v>7.61</v>
      </c>
      <c r="DB16">
        <f t="shared" si="1"/>
        <v>20.64</v>
      </c>
      <c r="DC16">
        <f t="shared" si="2"/>
        <v>0</v>
      </c>
      <c r="DD16" t="s">
        <v>3</v>
      </c>
      <c r="DE16" t="s">
        <v>3</v>
      </c>
      <c r="DF16">
        <f t="shared" si="14"/>
        <v>0</v>
      </c>
      <c r="DG16">
        <f t="shared" si="15"/>
        <v>0</v>
      </c>
      <c r="DH16">
        <f t="shared" si="16"/>
        <v>0</v>
      </c>
      <c r="DI16">
        <f t="shared" si="4"/>
        <v>0</v>
      </c>
      <c r="DJ16">
        <f t="shared" si="17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ROW(Source!A66)</f>
        <v>66</v>
      </c>
      <c r="B17">
        <v>59917255</v>
      </c>
      <c r="C17">
        <v>59917459</v>
      </c>
      <c r="D17">
        <v>34557604</v>
      </c>
      <c r="E17">
        <v>1</v>
      </c>
      <c r="F17">
        <v>1</v>
      </c>
      <c r="G17">
        <v>34498994</v>
      </c>
      <c r="H17">
        <v>3</v>
      </c>
      <c r="I17" t="s">
        <v>227</v>
      </c>
      <c r="J17" t="s">
        <v>228</v>
      </c>
      <c r="K17" t="s">
        <v>229</v>
      </c>
      <c r="L17">
        <v>1348</v>
      </c>
      <c r="N17">
        <v>1009</v>
      </c>
      <c r="O17" t="s">
        <v>214</v>
      </c>
      <c r="P17" t="s">
        <v>214</v>
      </c>
      <c r="Q17">
        <v>1000</v>
      </c>
      <c r="W17">
        <v>0</v>
      </c>
      <c r="X17">
        <v>1488995423</v>
      </c>
      <c r="Y17">
        <f t="shared" si="0"/>
        <v>5.0000000000000001E-4</v>
      </c>
      <c r="AA17">
        <v>1617949.24</v>
      </c>
      <c r="AB17">
        <v>0</v>
      </c>
      <c r="AC17">
        <v>0</v>
      </c>
      <c r="AD17">
        <v>0</v>
      </c>
      <c r="AE17">
        <v>60966</v>
      </c>
      <c r="AF17">
        <v>0</v>
      </c>
      <c r="AG17">
        <v>0</v>
      </c>
      <c r="AH17">
        <v>0</v>
      </c>
      <c r="AI17">
        <v>24.55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5.0000000000000001E-4</v>
      </c>
      <c r="AU17" t="s">
        <v>3</v>
      </c>
      <c r="AV17">
        <v>0</v>
      </c>
      <c r="AW17">
        <v>2</v>
      </c>
      <c r="AX17">
        <v>59917477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ROUND(Y17*Source!I66,9)</f>
        <v>0</v>
      </c>
      <c r="CY17">
        <f t="shared" si="11"/>
        <v>1617949.24</v>
      </c>
      <c r="CZ17">
        <f t="shared" si="12"/>
        <v>60966</v>
      </c>
      <c r="DA17">
        <f t="shared" si="13"/>
        <v>24.55</v>
      </c>
      <c r="DB17">
        <f t="shared" si="1"/>
        <v>30.48</v>
      </c>
      <c r="DC17">
        <f t="shared" si="2"/>
        <v>0</v>
      </c>
      <c r="DD17" t="s">
        <v>3</v>
      </c>
      <c r="DE17" t="s">
        <v>3</v>
      </c>
      <c r="DF17">
        <f t="shared" si="14"/>
        <v>0</v>
      </c>
      <c r="DG17">
        <f t="shared" si="15"/>
        <v>0</v>
      </c>
      <c r="DH17">
        <f t="shared" si="16"/>
        <v>0</v>
      </c>
      <c r="DI17">
        <f t="shared" si="4"/>
        <v>0</v>
      </c>
      <c r="DJ17">
        <f t="shared" si="17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ROW(Source!A66)</f>
        <v>66</v>
      </c>
      <c r="B18">
        <v>59917255</v>
      </c>
      <c r="C18">
        <v>59917459</v>
      </c>
      <c r="D18">
        <v>34557581</v>
      </c>
      <c r="E18">
        <v>1</v>
      </c>
      <c r="F18">
        <v>1</v>
      </c>
      <c r="G18">
        <v>34498994</v>
      </c>
      <c r="H18">
        <v>3</v>
      </c>
      <c r="I18" t="s">
        <v>230</v>
      </c>
      <c r="J18" t="s">
        <v>231</v>
      </c>
      <c r="K18" t="s">
        <v>232</v>
      </c>
      <c r="L18">
        <v>1348</v>
      </c>
      <c r="N18">
        <v>1009</v>
      </c>
      <c r="O18" t="s">
        <v>214</v>
      </c>
      <c r="P18" t="s">
        <v>214</v>
      </c>
      <c r="Q18">
        <v>1000</v>
      </c>
      <c r="W18">
        <v>0</v>
      </c>
      <c r="X18">
        <v>-391005678</v>
      </c>
      <c r="Y18">
        <f t="shared" si="0"/>
        <v>4.0000000000000003E-5</v>
      </c>
      <c r="AA18">
        <v>84823.88</v>
      </c>
      <c r="AB18">
        <v>0</v>
      </c>
      <c r="AC18">
        <v>0</v>
      </c>
      <c r="AD18">
        <v>0</v>
      </c>
      <c r="AE18">
        <v>7982.5</v>
      </c>
      <c r="AF18">
        <v>0</v>
      </c>
      <c r="AG18">
        <v>0</v>
      </c>
      <c r="AH18">
        <v>0</v>
      </c>
      <c r="AI18">
        <v>9.83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2</v>
      </c>
      <c r="AX18">
        <v>59917478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ROUND(Y18*Source!I66,9)</f>
        <v>0</v>
      </c>
      <c r="CY18">
        <f t="shared" si="11"/>
        <v>84823.88</v>
      </c>
      <c r="CZ18">
        <f t="shared" si="12"/>
        <v>7982.5</v>
      </c>
      <c r="DA18">
        <f t="shared" si="13"/>
        <v>9.83</v>
      </c>
      <c r="DB18">
        <f t="shared" si="1"/>
        <v>0.32</v>
      </c>
      <c r="DC18">
        <f t="shared" si="2"/>
        <v>0</v>
      </c>
      <c r="DD18" t="s">
        <v>3</v>
      </c>
      <c r="DE18" t="s">
        <v>3</v>
      </c>
      <c r="DF18">
        <f t="shared" si="14"/>
        <v>0</v>
      </c>
      <c r="DG18">
        <f t="shared" si="15"/>
        <v>0</v>
      </c>
      <c r="DH18">
        <f t="shared" si="16"/>
        <v>0</v>
      </c>
      <c r="DI18">
        <f t="shared" si="4"/>
        <v>0</v>
      </c>
      <c r="DJ18">
        <f t="shared" si="17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ROW(Source!A66)</f>
        <v>66</v>
      </c>
      <c r="B19">
        <v>59917255</v>
      </c>
      <c r="C19">
        <v>59917459</v>
      </c>
      <c r="D19">
        <v>34567270</v>
      </c>
      <c r="E19">
        <v>1</v>
      </c>
      <c r="F19">
        <v>1</v>
      </c>
      <c r="G19">
        <v>34498994</v>
      </c>
      <c r="H19">
        <v>3</v>
      </c>
      <c r="I19" t="s">
        <v>233</v>
      </c>
      <c r="J19" t="s">
        <v>234</v>
      </c>
      <c r="K19" t="s">
        <v>235</v>
      </c>
      <c r="L19">
        <v>1356</v>
      </c>
      <c r="N19">
        <v>1010</v>
      </c>
      <c r="O19" t="s">
        <v>236</v>
      </c>
      <c r="P19" t="s">
        <v>236</v>
      </c>
      <c r="Q19">
        <v>1000</v>
      </c>
      <c r="W19">
        <v>0</v>
      </c>
      <c r="X19">
        <v>833010814</v>
      </c>
      <c r="Y19">
        <f t="shared" si="0"/>
        <v>4.0000000000000001E-3</v>
      </c>
      <c r="AA19">
        <v>1729.99</v>
      </c>
      <c r="AB19">
        <v>0</v>
      </c>
      <c r="AC19">
        <v>0</v>
      </c>
      <c r="AD19">
        <v>0</v>
      </c>
      <c r="AE19">
        <v>226.68</v>
      </c>
      <c r="AF19">
        <v>0</v>
      </c>
      <c r="AG19">
        <v>0</v>
      </c>
      <c r="AH19">
        <v>0</v>
      </c>
      <c r="AI19">
        <v>7.06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4.0000000000000001E-3</v>
      </c>
      <c r="AU19" t="s">
        <v>3</v>
      </c>
      <c r="AV19">
        <v>0</v>
      </c>
      <c r="AW19">
        <v>2</v>
      </c>
      <c r="AX19">
        <v>59917479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ROUND(Y19*Source!I66,9)</f>
        <v>0</v>
      </c>
      <c r="CY19">
        <f t="shared" si="11"/>
        <v>1729.99</v>
      </c>
      <c r="CZ19">
        <f t="shared" si="12"/>
        <v>226.68</v>
      </c>
      <c r="DA19">
        <f t="shared" si="13"/>
        <v>7.06</v>
      </c>
      <c r="DB19">
        <f t="shared" si="1"/>
        <v>0.91</v>
      </c>
      <c r="DC19">
        <f t="shared" si="2"/>
        <v>0</v>
      </c>
      <c r="DD19" t="s">
        <v>3</v>
      </c>
      <c r="DE19" t="s">
        <v>3</v>
      </c>
      <c r="DF19">
        <f t="shared" si="14"/>
        <v>0</v>
      </c>
      <c r="DG19">
        <f t="shared" si="15"/>
        <v>0</v>
      </c>
      <c r="DH19">
        <f t="shared" si="16"/>
        <v>0</v>
      </c>
      <c r="DI19">
        <f t="shared" si="4"/>
        <v>0</v>
      </c>
      <c r="DJ19">
        <f t="shared" si="17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ROW(Source!A66)</f>
        <v>66</v>
      </c>
      <c r="B20">
        <v>59917255</v>
      </c>
      <c r="C20">
        <v>59917459</v>
      </c>
      <c r="D20">
        <v>34567651</v>
      </c>
      <c r="E20">
        <v>1</v>
      </c>
      <c r="F20">
        <v>1</v>
      </c>
      <c r="G20">
        <v>34498994</v>
      </c>
      <c r="H20">
        <v>3</v>
      </c>
      <c r="I20" t="s">
        <v>237</v>
      </c>
      <c r="J20" t="s">
        <v>238</v>
      </c>
      <c r="K20" t="s">
        <v>239</v>
      </c>
      <c r="L20">
        <v>1301</v>
      </c>
      <c r="N20">
        <v>1003</v>
      </c>
      <c r="O20" t="s">
        <v>106</v>
      </c>
      <c r="P20" t="s">
        <v>106</v>
      </c>
      <c r="Q20">
        <v>1</v>
      </c>
      <c r="W20">
        <v>0</v>
      </c>
      <c r="X20">
        <v>-823101399</v>
      </c>
      <c r="Y20">
        <f t="shared" si="0"/>
        <v>0.96</v>
      </c>
      <c r="AA20">
        <v>5.0999999999999996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6.74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2</v>
      </c>
      <c r="AX20">
        <v>59917480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ROUND(Y20*Source!I66,9)</f>
        <v>0</v>
      </c>
      <c r="CY20">
        <f t="shared" si="11"/>
        <v>5.0999999999999996</v>
      </c>
      <c r="CZ20">
        <f t="shared" si="12"/>
        <v>0.7</v>
      </c>
      <c r="DA20">
        <f t="shared" si="13"/>
        <v>6.74</v>
      </c>
      <c r="DB20">
        <f t="shared" si="1"/>
        <v>0.67</v>
      </c>
      <c r="DC20">
        <f t="shared" si="2"/>
        <v>0</v>
      </c>
      <c r="DD20" t="s">
        <v>3</v>
      </c>
      <c r="DE20" t="s">
        <v>3</v>
      </c>
      <c r="DF20">
        <f t="shared" si="14"/>
        <v>0</v>
      </c>
      <c r="DG20">
        <f t="shared" si="15"/>
        <v>0</v>
      </c>
      <c r="DH20">
        <f t="shared" si="16"/>
        <v>0</v>
      </c>
      <c r="DI20">
        <f t="shared" si="4"/>
        <v>0</v>
      </c>
      <c r="DJ20">
        <f t="shared" si="17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ROW(Source!A66)</f>
        <v>66</v>
      </c>
      <c r="B21">
        <v>59917255</v>
      </c>
      <c r="C21">
        <v>59917459</v>
      </c>
      <c r="D21">
        <v>34567649</v>
      </c>
      <c r="E21">
        <v>1</v>
      </c>
      <c r="F21">
        <v>1</v>
      </c>
      <c r="G21">
        <v>34498994</v>
      </c>
      <c r="H21">
        <v>3</v>
      </c>
      <c r="I21" t="s">
        <v>240</v>
      </c>
      <c r="J21" t="s">
        <v>241</v>
      </c>
      <c r="K21" t="s">
        <v>242</v>
      </c>
      <c r="L21">
        <v>1356</v>
      </c>
      <c r="N21">
        <v>1010</v>
      </c>
      <c r="O21" t="s">
        <v>236</v>
      </c>
      <c r="P21" t="s">
        <v>236</v>
      </c>
      <c r="Q21">
        <v>1000</v>
      </c>
      <c r="W21">
        <v>0</v>
      </c>
      <c r="X21">
        <v>-402432771</v>
      </c>
      <c r="Y21">
        <f t="shared" si="0"/>
        <v>8.3199999999999993E-3</v>
      </c>
      <c r="AA21">
        <v>229.8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33.01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2</v>
      </c>
      <c r="AX21">
        <v>59917481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ROUND(Y21*Source!I66,9)</f>
        <v>0</v>
      </c>
      <c r="CY21">
        <f t="shared" si="11"/>
        <v>229.8</v>
      </c>
      <c r="CZ21">
        <f t="shared" si="12"/>
        <v>6.44</v>
      </c>
      <c r="DA21">
        <f t="shared" si="13"/>
        <v>33.01</v>
      </c>
      <c r="DB21">
        <f t="shared" si="1"/>
        <v>0.05</v>
      </c>
      <c r="DC21">
        <f t="shared" si="2"/>
        <v>0</v>
      </c>
      <c r="DD21" t="s">
        <v>3</v>
      </c>
      <c r="DE21" t="s">
        <v>3</v>
      </c>
      <c r="DF21">
        <f t="shared" si="14"/>
        <v>0</v>
      </c>
      <c r="DG21">
        <f t="shared" si="15"/>
        <v>0</v>
      </c>
      <c r="DH21">
        <f t="shared" si="16"/>
        <v>0</v>
      </c>
      <c r="DI21">
        <f t="shared" si="4"/>
        <v>0</v>
      </c>
      <c r="DJ21">
        <f t="shared" si="17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59917255</v>
      </c>
      <c r="C22">
        <v>59917484</v>
      </c>
      <c r="D22">
        <v>34499000</v>
      </c>
      <c r="E22">
        <v>34498994</v>
      </c>
      <c r="F22">
        <v>1</v>
      </c>
      <c r="G22">
        <v>34498994</v>
      </c>
      <c r="H22">
        <v>1</v>
      </c>
      <c r="I22" t="s">
        <v>182</v>
      </c>
      <c r="J22" t="s">
        <v>3</v>
      </c>
      <c r="K22" t="s">
        <v>183</v>
      </c>
      <c r="L22">
        <v>1191</v>
      </c>
      <c r="N22">
        <v>1013</v>
      </c>
      <c r="O22" t="s">
        <v>184</v>
      </c>
      <c r="P22" t="s">
        <v>184</v>
      </c>
      <c r="Q22">
        <v>1</v>
      </c>
      <c r="W22">
        <v>0</v>
      </c>
      <c r="X22">
        <v>476480486</v>
      </c>
      <c r="Y22">
        <f t="shared" si="0"/>
        <v>8.01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8.01</v>
      </c>
      <c r="AU22" t="s">
        <v>3</v>
      </c>
      <c r="AV22">
        <v>1</v>
      </c>
      <c r="AW22">
        <v>2</v>
      </c>
      <c r="AX22">
        <v>59917496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ROUND(AT22*Source!I67*AH22*AL22,2)</f>
        <v>0</v>
      </c>
      <c r="CV22">
        <f>ROUND(Y22*Source!I67,9)</f>
        <v>0</v>
      </c>
      <c r="CW22">
        <v>0</v>
      </c>
      <c r="CX22">
        <f>ROUND(Y22*Source!I67,9)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ROW(Source!A67)</f>
        <v>67</v>
      </c>
      <c r="B23">
        <v>59917255</v>
      </c>
      <c r="C23">
        <v>59917484</v>
      </c>
      <c r="D23">
        <v>34579212</v>
      </c>
      <c r="E23">
        <v>1</v>
      </c>
      <c r="F23">
        <v>1</v>
      </c>
      <c r="G23">
        <v>34498994</v>
      </c>
      <c r="H23">
        <v>2</v>
      </c>
      <c r="I23" t="s">
        <v>195</v>
      </c>
      <c r="J23" t="s">
        <v>196</v>
      </c>
      <c r="K23" t="s">
        <v>197</v>
      </c>
      <c r="L23">
        <v>1368</v>
      </c>
      <c r="N23">
        <v>1011</v>
      </c>
      <c r="O23" t="s">
        <v>188</v>
      </c>
      <c r="P23" t="s">
        <v>188</v>
      </c>
      <c r="Q23">
        <v>1</v>
      </c>
      <c r="W23">
        <v>0</v>
      </c>
      <c r="X23">
        <v>-1440889904</v>
      </c>
      <c r="Y23">
        <f t="shared" si="0"/>
        <v>1.06</v>
      </c>
      <c r="AA23">
        <v>0</v>
      </c>
      <c r="AB23">
        <v>1348.64</v>
      </c>
      <c r="AC23">
        <v>643.91999999999996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15.21</v>
      </c>
      <c r="AK23">
        <v>47.82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1.06</v>
      </c>
      <c r="AU23" t="s">
        <v>3</v>
      </c>
      <c r="AV23">
        <v>0</v>
      </c>
      <c r="AW23">
        <v>2</v>
      </c>
      <c r="AX23">
        <v>59917497</v>
      </c>
      <c r="AY23">
        <v>1</v>
      </c>
      <c r="AZ23">
        <v>0</v>
      </c>
      <c r="BA23">
        <v>26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ROUND(Y23*Source!I67*DO23,9)</f>
        <v>0</v>
      </c>
      <c r="CX23">
        <f>ROUND(Y23*Source!I67,9)</f>
        <v>0</v>
      </c>
      <c r="CY23">
        <f>AB23</f>
        <v>1348.64</v>
      </c>
      <c r="CZ23">
        <f>AF23</f>
        <v>83.1</v>
      </c>
      <c r="DA23">
        <f>AJ23</f>
        <v>15.21</v>
      </c>
      <c r="DB23">
        <f t="shared" si="1"/>
        <v>88.09</v>
      </c>
      <c r="DC23">
        <f t="shared" si="2"/>
        <v>13.38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0</v>
      </c>
      <c r="DH23">
        <f>ROUND(ROUND(AG23*AK23,2)*CX23,2)</f>
        <v>0</v>
      </c>
      <c r="DI23">
        <f t="shared" si="4"/>
        <v>0</v>
      </c>
      <c r="DJ23">
        <f>DG23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59917255</v>
      </c>
      <c r="C24">
        <v>59917484</v>
      </c>
      <c r="D24">
        <v>34579859</v>
      </c>
      <c r="E24">
        <v>1</v>
      </c>
      <c r="F24">
        <v>1</v>
      </c>
      <c r="G24">
        <v>34498994</v>
      </c>
      <c r="H24">
        <v>2</v>
      </c>
      <c r="I24" t="s">
        <v>215</v>
      </c>
      <c r="J24" t="s">
        <v>216</v>
      </c>
      <c r="K24" t="s">
        <v>217</v>
      </c>
      <c r="L24">
        <v>1368</v>
      </c>
      <c r="N24">
        <v>1011</v>
      </c>
      <c r="O24" t="s">
        <v>188</v>
      </c>
      <c r="P24" t="s">
        <v>188</v>
      </c>
      <c r="Q24">
        <v>1</v>
      </c>
      <c r="W24">
        <v>0</v>
      </c>
      <c r="X24">
        <v>-121017968</v>
      </c>
      <c r="Y24">
        <f t="shared" si="0"/>
        <v>1.77</v>
      </c>
      <c r="AA24">
        <v>0</v>
      </c>
      <c r="AB24">
        <v>22.07</v>
      </c>
      <c r="AC24">
        <v>0</v>
      </c>
      <c r="AD24">
        <v>0</v>
      </c>
      <c r="AE24">
        <v>0</v>
      </c>
      <c r="AF24">
        <v>2.27</v>
      </c>
      <c r="AG24">
        <v>0</v>
      </c>
      <c r="AH24">
        <v>0</v>
      </c>
      <c r="AI24">
        <v>1</v>
      </c>
      <c r="AJ24">
        <v>9.11</v>
      </c>
      <c r="AK24">
        <v>47.82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1.77</v>
      </c>
      <c r="AU24" t="s">
        <v>3</v>
      </c>
      <c r="AV24">
        <v>0</v>
      </c>
      <c r="AW24">
        <v>2</v>
      </c>
      <c r="AX24">
        <v>59917498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ROUND(Y24*Source!I67*DO24,9)</f>
        <v>0</v>
      </c>
      <c r="CX24">
        <f>ROUND(Y24*Source!I67,9)</f>
        <v>0</v>
      </c>
      <c r="CY24">
        <f>AB24</f>
        <v>22.07</v>
      </c>
      <c r="CZ24">
        <f>AF24</f>
        <v>2.27</v>
      </c>
      <c r="DA24">
        <f>AJ24</f>
        <v>9.11</v>
      </c>
      <c r="DB24">
        <f t="shared" si="1"/>
        <v>4.0199999999999996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0</v>
      </c>
      <c r="DH24">
        <f>ROUND(ROUND(AG24*AK24,2)*CX24,2)</f>
        <v>0</v>
      </c>
      <c r="DI24">
        <f t="shared" si="4"/>
        <v>0</v>
      </c>
      <c r="DJ24">
        <f>DG24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59917255</v>
      </c>
      <c r="C25">
        <v>59917484</v>
      </c>
      <c r="D25">
        <v>34579848</v>
      </c>
      <c r="E25">
        <v>1</v>
      </c>
      <c r="F25">
        <v>1</v>
      </c>
      <c r="G25">
        <v>34498994</v>
      </c>
      <c r="H25">
        <v>2</v>
      </c>
      <c r="I25" t="s">
        <v>218</v>
      </c>
      <c r="J25" t="s">
        <v>219</v>
      </c>
      <c r="K25" t="s">
        <v>220</v>
      </c>
      <c r="L25">
        <v>1368</v>
      </c>
      <c r="N25">
        <v>1011</v>
      </c>
      <c r="O25" t="s">
        <v>188</v>
      </c>
      <c r="P25" t="s">
        <v>188</v>
      </c>
      <c r="Q25">
        <v>1</v>
      </c>
      <c r="W25">
        <v>0</v>
      </c>
      <c r="X25">
        <v>-119259197</v>
      </c>
      <c r="Y25">
        <f t="shared" si="0"/>
        <v>1.77</v>
      </c>
      <c r="AA25">
        <v>0</v>
      </c>
      <c r="AB25">
        <v>6.61</v>
      </c>
      <c r="AC25">
        <v>0</v>
      </c>
      <c r="AD25">
        <v>0</v>
      </c>
      <c r="AE25">
        <v>0</v>
      </c>
      <c r="AF25">
        <v>0.73</v>
      </c>
      <c r="AG25">
        <v>0</v>
      </c>
      <c r="AH25">
        <v>0</v>
      </c>
      <c r="AI25">
        <v>1</v>
      </c>
      <c r="AJ25">
        <v>8.48</v>
      </c>
      <c r="AK25">
        <v>47.82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1.77</v>
      </c>
      <c r="AU25" t="s">
        <v>3</v>
      </c>
      <c r="AV25">
        <v>0</v>
      </c>
      <c r="AW25">
        <v>2</v>
      </c>
      <c r="AX25">
        <v>59917499</v>
      </c>
      <c r="AY25">
        <v>1</v>
      </c>
      <c r="AZ25">
        <v>0</v>
      </c>
      <c r="BA25">
        <v>28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ROUND(Y25*Source!I67*DO25,9)</f>
        <v>0</v>
      </c>
      <c r="CX25">
        <f>ROUND(Y25*Source!I67,9)</f>
        <v>0</v>
      </c>
      <c r="CY25">
        <f>AB25</f>
        <v>6.61</v>
      </c>
      <c r="CZ25">
        <f>AF25</f>
        <v>0.73</v>
      </c>
      <c r="DA25">
        <f>AJ25</f>
        <v>8.48</v>
      </c>
      <c r="DB25">
        <f t="shared" si="1"/>
        <v>1.29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</v>
      </c>
      <c r="DH25">
        <f>ROUND(ROUND(AG25*AK25,2)*CX25,2)</f>
        <v>0</v>
      </c>
      <c r="DI25">
        <f t="shared" si="4"/>
        <v>0</v>
      </c>
      <c r="DJ25">
        <f>DG25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59917255</v>
      </c>
      <c r="C26">
        <v>59917484</v>
      </c>
      <c r="D26">
        <v>34557976</v>
      </c>
      <c r="E26">
        <v>1</v>
      </c>
      <c r="F26">
        <v>1</v>
      </c>
      <c r="G26">
        <v>34498994</v>
      </c>
      <c r="H26">
        <v>3</v>
      </c>
      <c r="I26" t="s">
        <v>221</v>
      </c>
      <c r="J26" t="s">
        <v>222</v>
      </c>
      <c r="K26" t="s">
        <v>223</v>
      </c>
      <c r="L26">
        <v>1348</v>
      </c>
      <c r="N26">
        <v>1009</v>
      </c>
      <c r="O26" t="s">
        <v>214</v>
      </c>
      <c r="P26" t="s">
        <v>214</v>
      </c>
      <c r="Q26">
        <v>1000</v>
      </c>
      <c r="W26">
        <v>0</v>
      </c>
      <c r="X26">
        <v>852257746</v>
      </c>
      <c r="Y26">
        <f t="shared" si="0"/>
        <v>6.0000000000000002E-5</v>
      </c>
      <c r="AA26">
        <v>42778.76</v>
      </c>
      <c r="AB26">
        <v>0</v>
      </c>
      <c r="AC26">
        <v>0</v>
      </c>
      <c r="AD26">
        <v>0</v>
      </c>
      <c r="AE26">
        <v>11242.42</v>
      </c>
      <c r="AF26">
        <v>0</v>
      </c>
      <c r="AG26">
        <v>0</v>
      </c>
      <c r="AH26">
        <v>0</v>
      </c>
      <c r="AI26">
        <v>3.52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6.0000000000000002E-5</v>
      </c>
      <c r="AU26" t="s">
        <v>3</v>
      </c>
      <c r="AV26">
        <v>0</v>
      </c>
      <c r="AW26">
        <v>2</v>
      </c>
      <c r="AX26">
        <v>59917500</v>
      </c>
      <c r="AY26">
        <v>1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ROUND(Y26*Source!I67,9)</f>
        <v>0</v>
      </c>
      <c r="CY26">
        <f t="shared" ref="CY26:CY32" si="18">AA26</f>
        <v>42778.76</v>
      </c>
      <c r="CZ26">
        <f t="shared" ref="CZ26:CZ32" si="19">AE26</f>
        <v>11242.42</v>
      </c>
      <c r="DA26">
        <f t="shared" ref="DA26:DA32" si="20">AI26</f>
        <v>3.52</v>
      </c>
      <c r="DB26">
        <f t="shared" si="1"/>
        <v>0.67</v>
      </c>
      <c r="DC26">
        <f t="shared" si="2"/>
        <v>0</v>
      </c>
      <c r="DD26" t="s">
        <v>3</v>
      </c>
      <c r="DE26" t="s">
        <v>3</v>
      </c>
      <c r="DF26">
        <f t="shared" ref="DF26:DF32" si="21">ROUND(ROUND(AE26*AI26,2)*CX26,2)</f>
        <v>0</v>
      </c>
      <c r="DG26">
        <f t="shared" ref="DG26:DG33" si="22">ROUND(ROUND(AF26,2)*CX26,2)</f>
        <v>0</v>
      </c>
      <c r="DH26">
        <f t="shared" ref="DH26:DH33" si="23">ROUND(ROUND(AG26,2)*CX26,2)</f>
        <v>0</v>
      </c>
      <c r="DI26">
        <f t="shared" si="4"/>
        <v>0</v>
      </c>
      <c r="DJ26">
        <f t="shared" ref="DJ26:DJ32" si="24"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59917255</v>
      </c>
      <c r="C27">
        <v>59917484</v>
      </c>
      <c r="D27">
        <v>51465426</v>
      </c>
      <c r="E27">
        <v>1</v>
      </c>
      <c r="F27">
        <v>1</v>
      </c>
      <c r="G27">
        <v>34498994</v>
      </c>
      <c r="H27">
        <v>3</v>
      </c>
      <c r="I27" t="s">
        <v>224</v>
      </c>
      <c r="J27" t="s">
        <v>225</v>
      </c>
      <c r="K27" t="s">
        <v>226</v>
      </c>
      <c r="L27">
        <v>1346</v>
      </c>
      <c r="N27">
        <v>1009</v>
      </c>
      <c r="O27" t="s">
        <v>34</v>
      </c>
      <c r="P27" t="s">
        <v>34</v>
      </c>
      <c r="Q27">
        <v>1</v>
      </c>
      <c r="W27">
        <v>0</v>
      </c>
      <c r="X27">
        <v>-1425618595</v>
      </c>
      <c r="Y27">
        <f t="shared" si="0"/>
        <v>0.8</v>
      </c>
      <c r="AA27">
        <v>212.24</v>
      </c>
      <c r="AB27">
        <v>0</v>
      </c>
      <c r="AC27">
        <v>0</v>
      </c>
      <c r="AD27">
        <v>0</v>
      </c>
      <c r="AE27">
        <v>25.8</v>
      </c>
      <c r="AF27">
        <v>0</v>
      </c>
      <c r="AG27">
        <v>0</v>
      </c>
      <c r="AH27">
        <v>0</v>
      </c>
      <c r="AI27">
        <v>7.61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</v>
      </c>
      <c r="AU27" t="s">
        <v>3</v>
      </c>
      <c r="AV27">
        <v>0</v>
      </c>
      <c r="AW27">
        <v>2</v>
      </c>
      <c r="AX27">
        <v>59917501</v>
      </c>
      <c r="AY27">
        <v>1</v>
      </c>
      <c r="AZ27">
        <v>0</v>
      </c>
      <c r="BA27">
        <v>30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ROUND(Y27*Source!I67,9)</f>
        <v>0</v>
      </c>
      <c r="CY27">
        <f t="shared" si="18"/>
        <v>212.24</v>
      </c>
      <c r="CZ27">
        <f t="shared" si="19"/>
        <v>25.8</v>
      </c>
      <c r="DA27">
        <f t="shared" si="20"/>
        <v>7.61</v>
      </c>
      <c r="DB27">
        <f t="shared" si="1"/>
        <v>20.64</v>
      </c>
      <c r="DC27">
        <f t="shared" si="2"/>
        <v>0</v>
      </c>
      <c r="DD27" t="s">
        <v>3</v>
      </c>
      <c r="DE27" t="s">
        <v>3</v>
      </c>
      <c r="DF27">
        <f t="shared" si="21"/>
        <v>0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59917255</v>
      </c>
      <c r="C28">
        <v>59917484</v>
      </c>
      <c r="D28">
        <v>34557604</v>
      </c>
      <c r="E28">
        <v>1</v>
      </c>
      <c r="F28">
        <v>1</v>
      </c>
      <c r="G28">
        <v>34498994</v>
      </c>
      <c r="H28">
        <v>3</v>
      </c>
      <c r="I28" t="s">
        <v>227</v>
      </c>
      <c r="J28" t="s">
        <v>228</v>
      </c>
      <c r="K28" t="s">
        <v>229</v>
      </c>
      <c r="L28">
        <v>1348</v>
      </c>
      <c r="N28">
        <v>1009</v>
      </c>
      <c r="O28" t="s">
        <v>214</v>
      </c>
      <c r="P28" t="s">
        <v>214</v>
      </c>
      <c r="Q28">
        <v>1000</v>
      </c>
      <c r="W28">
        <v>0</v>
      </c>
      <c r="X28">
        <v>1488995423</v>
      </c>
      <c r="Y28">
        <f t="shared" si="0"/>
        <v>5.0000000000000001E-4</v>
      </c>
      <c r="AA28">
        <v>1617949.24</v>
      </c>
      <c r="AB28">
        <v>0</v>
      </c>
      <c r="AC28">
        <v>0</v>
      </c>
      <c r="AD28">
        <v>0</v>
      </c>
      <c r="AE28">
        <v>60966</v>
      </c>
      <c r="AF28">
        <v>0</v>
      </c>
      <c r="AG28">
        <v>0</v>
      </c>
      <c r="AH28">
        <v>0</v>
      </c>
      <c r="AI28">
        <v>24.55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5.0000000000000001E-4</v>
      </c>
      <c r="AU28" t="s">
        <v>3</v>
      </c>
      <c r="AV28">
        <v>0</v>
      </c>
      <c r="AW28">
        <v>2</v>
      </c>
      <c r="AX28">
        <v>59917502</v>
      </c>
      <c r="AY28">
        <v>1</v>
      </c>
      <c r="AZ28">
        <v>0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ROUND(Y28*Source!I67,9)</f>
        <v>0</v>
      </c>
      <c r="CY28">
        <f t="shared" si="18"/>
        <v>1617949.24</v>
      </c>
      <c r="CZ28">
        <f t="shared" si="19"/>
        <v>60966</v>
      </c>
      <c r="DA28">
        <f t="shared" si="20"/>
        <v>24.55</v>
      </c>
      <c r="DB28">
        <f t="shared" si="1"/>
        <v>30.48</v>
      </c>
      <c r="DC28">
        <f t="shared" si="2"/>
        <v>0</v>
      </c>
      <c r="DD28" t="s">
        <v>3</v>
      </c>
      <c r="DE28" t="s">
        <v>3</v>
      </c>
      <c r="DF28">
        <f t="shared" si="21"/>
        <v>0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ROW(Source!A67)</f>
        <v>67</v>
      </c>
      <c r="B29">
        <v>59917255</v>
      </c>
      <c r="C29">
        <v>59917484</v>
      </c>
      <c r="D29">
        <v>34557581</v>
      </c>
      <c r="E29">
        <v>1</v>
      </c>
      <c r="F29">
        <v>1</v>
      </c>
      <c r="G29">
        <v>34498994</v>
      </c>
      <c r="H29">
        <v>3</v>
      </c>
      <c r="I29" t="s">
        <v>230</v>
      </c>
      <c r="J29" t="s">
        <v>231</v>
      </c>
      <c r="K29" t="s">
        <v>232</v>
      </c>
      <c r="L29">
        <v>1348</v>
      </c>
      <c r="N29">
        <v>1009</v>
      </c>
      <c r="O29" t="s">
        <v>214</v>
      </c>
      <c r="P29" t="s">
        <v>214</v>
      </c>
      <c r="Q29">
        <v>1000</v>
      </c>
      <c r="W29">
        <v>0</v>
      </c>
      <c r="X29">
        <v>-391005678</v>
      </c>
      <c r="Y29">
        <f t="shared" si="0"/>
        <v>4.0000000000000003E-5</v>
      </c>
      <c r="AA29">
        <v>84823.88</v>
      </c>
      <c r="AB29">
        <v>0</v>
      </c>
      <c r="AC29">
        <v>0</v>
      </c>
      <c r="AD29">
        <v>0</v>
      </c>
      <c r="AE29">
        <v>7982.5</v>
      </c>
      <c r="AF29">
        <v>0</v>
      </c>
      <c r="AG29">
        <v>0</v>
      </c>
      <c r="AH29">
        <v>0</v>
      </c>
      <c r="AI29">
        <v>9.83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4.0000000000000003E-5</v>
      </c>
      <c r="AU29" t="s">
        <v>3</v>
      </c>
      <c r="AV29">
        <v>0</v>
      </c>
      <c r="AW29">
        <v>2</v>
      </c>
      <c r="AX29">
        <v>59917503</v>
      </c>
      <c r="AY29">
        <v>1</v>
      </c>
      <c r="AZ29">
        <v>0</v>
      </c>
      <c r="BA29">
        <v>32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ROUND(Y29*Source!I67,9)</f>
        <v>0</v>
      </c>
      <c r="CY29">
        <f t="shared" si="18"/>
        <v>84823.88</v>
      </c>
      <c r="CZ29">
        <f t="shared" si="19"/>
        <v>7982.5</v>
      </c>
      <c r="DA29">
        <f t="shared" si="20"/>
        <v>9.83</v>
      </c>
      <c r="DB29">
        <f t="shared" si="1"/>
        <v>0.32</v>
      </c>
      <c r="DC29">
        <f t="shared" si="2"/>
        <v>0</v>
      </c>
      <c r="DD29" t="s">
        <v>3</v>
      </c>
      <c r="DE29" t="s">
        <v>3</v>
      </c>
      <c r="DF29">
        <f t="shared" si="21"/>
        <v>0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59917255</v>
      </c>
      <c r="C30">
        <v>59917484</v>
      </c>
      <c r="D30">
        <v>34567270</v>
      </c>
      <c r="E30">
        <v>1</v>
      </c>
      <c r="F30">
        <v>1</v>
      </c>
      <c r="G30">
        <v>34498994</v>
      </c>
      <c r="H30">
        <v>3</v>
      </c>
      <c r="I30" t="s">
        <v>233</v>
      </c>
      <c r="J30" t="s">
        <v>234</v>
      </c>
      <c r="K30" t="s">
        <v>235</v>
      </c>
      <c r="L30">
        <v>1356</v>
      </c>
      <c r="N30">
        <v>1010</v>
      </c>
      <c r="O30" t="s">
        <v>236</v>
      </c>
      <c r="P30" t="s">
        <v>236</v>
      </c>
      <c r="Q30">
        <v>1000</v>
      </c>
      <c r="W30">
        <v>0</v>
      </c>
      <c r="X30">
        <v>833010814</v>
      </c>
      <c r="Y30">
        <f t="shared" si="0"/>
        <v>4.0000000000000001E-3</v>
      </c>
      <c r="AA30">
        <v>1729.99</v>
      </c>
      <c r="AB30">
        <v>0</v>
      </c>
      <c r="AC30">
        <v>0</v>
      </c>
      <c r="AD30">
        <v>0</v>
      </c>
      <c r="AE30">
        <v>226.68</v>
      </c>
      <c r="AF30">
        <v>0</v>
      </c>
      <c r="AG30">
        <v>0</v>
      </c>
      <c r="AH30">
        <v>0</v>
      </c>
      <c r="AI30">
        <v>7.06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4.0000000000000001E-3</v>
      </c>
      <c r="AU30" t="s">
        <v>3</v>
      </c>
      <c r="AV30">
        <v>0</v>
      </c>
      <c r="AW30">
        <v>2</v>
      </c>
      <c r="AX30">
        <v>59917504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ROUND(Y30*Source!I67,9)</f>
        <v>0</v>
      </c>
      <c r="CY30">
        <f t="shared" si="18"/>
        <v>1729.99</v>
      </c>
      <c r="CZ30">
        <f t="shared" si="19"/>
        <v>226.68</v>
      </c>
      <c r="DA30">
        <f t="shared" si="20"/>
        <v>7.06</v>
      </c>
      <c r="DB30">
        <f t="shared" si="1"/>
        <v>0.91</v>
      </c>
      <c r="DC30">
        <f t="shared" si="2"/>
        <v>0</v>
      </c>
      <c r="DD30" t="s">
        <v>3</v>
      </c>
      <c r="DE30" t="s">
        <v>3</v>
      </c>
      <c r="DF30">
        <f t="shared" si="21"/>
        <v>0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ROW(Source!A67)</f>
        <v>67</v>
      </c>
      <c r="B31">
        <v>59917255</v>
      </c>
      <c r="C31">
        <v>59917484</v>
      </c>
      <c r="D31">
        <v>34567651</v>
      </c>
      <c r="E31">
        <v>1</v>
      </c>
      <c r="F31">
        <v>1</v>
      </c>
      <c r="G31">
        <v>34498994</v>
      </c>
      <c r="H31">
        <v>3</v>
      </c>
      <c r="I31" t="s">
        <v>237</v>
      </c>
      <c r="J31" t="s">
        <v>238</v>
      </c>
      <c r="K31" t="s">
        <v>239</v>
      </c>
      <c r="L31">
        <v>1301</v>
      </c>
      <c r="N31">
        <v>1003</v>
      </c>
      <c r="O31" t="s">
        <v>106</v>
      </c>
      <c r="P31" t="s">
        <v>106</v>
      </c>
      <c r="Q31">
        <v>1</v>
      </c>
      <c r="W31">
        <v>0</v>
      </c>
      <c r="X31">
        <v>-823101399</v>
      </c>
      <c r="Y31">
        <f t="shared" si="0"/>
        <v>0.96</v>
      </c>
      <c r="AA31">
        <v>5.0999999999999996</v>
      </c>
      <c r="AB31">
        <v>0</v>
      </c>
      <c r="AC31">
        <v>0</v>
      </c>
      <c r="AD31">
        <v>0</v>
      </c>
      <c r="AE31">
        <v>0.7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0.96</v>
      </c>
      <c r="AU31" t="s">
        <v>3</v>
      </c>
      <c r="AV31">
        <v>0</v>
      </c>
      <c r="AW31">
        <v>2</v>
      </c>
      <c r="AX31">
        <v>59917505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ROUND(Y31*Source!I67,9)</f>
        <v>0</v>
      </c>
      <c r="CY31">
        <f t="shared" si="18"/>
        <v>5.0999999999999996</v>
      </c>
      <c r="CZ31">
        <f t="shared" si="19"/>
        <v>0.7</v>
      </c>
      <c r="DA31">
        <f t="shared" si="20"/>
        <v>6.74</v>
      </c>
      <c r="DB31">
        <f t="shared" si="1"/>
        <v>0.67</v>
      </c>
      <c r="DC31">
        <f t="shared" si="2"/>
        <v>0</v>
      </c>
      <c r="DD31" t="s">
        <v>3</v>
      </c>
      <c r="DE31" t="s">
        <v>3</v>
      </c>
      <c r="DF31">
        <f t="shared" si="21"/>
        <v>0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ROW(Source!A67)</f>
        <v>67</v>
      </c>
      <c r="B32">
        <v>59917255</v>
      </c>
      <c r="C32">
        <v>59917484</v>
      </c>
      <c r="D32">
        <v>34567649</v>
      </c>
      <c r="E32">
        <v>1</v>
      </c>
      <c r="F32">
        <v>1</v>
      </c>
      <c r="G32">
        <v>34498994</v>
      </c>
      <c r="H32">
        <v>3</v>
      </c>
      <c r="I32" t="s">
        <v>240</v>
      </c>
      <c r="J32" t="s">
        <v>241</v>
      </c>
      <c r="K32" t="s">
        <v>242</v>
      </c>
      <c r="L32">
        <v>1356</v>
      </c>
      <c r="N32">
        <v>1010</v>
      </c>
      <c r="O32" t="s">
        <v>236</v>
      </c>
      <c r="P32" t="s">
        <v>236</v>
      </c>
      <c r="Q32">
        <v>1000</v>
      </c>
      <c r="W32">
        <v>0</v>
      </c>
      <c r="X32">
        <v>-402432771</v>
      </c>
      <c r="Y32">
        <f t="shared" si="0"/>
        <v>8.3199999999999993E-3</v>
      </c>
      <c r="AA32">
        <v>229.8</v>
      </c>
      <c r="AB32">
        <v>0</v>
      </c>
      <c r="AC32">
        <v>0</v>
      </c>
      <c r="AD32">
        <v>0</v>
      </c>
      <c r="AE32">
        <v>6.44</v>
      </c>
      <c r="AF32">
        <v>0</v>
      </c>
      <c r="AG32">
        <v>0</v>
      </c>
      <c r="AH32">
        <v>0</v>
      </c>
      <c r="AI32">
        <v>33.01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8.3199999999999993E-3</v>
      </c>
      <c r="AU32" t="s">
        <v>3</v>
      </c>
      <c r="AV32">
        <v>0</v>
      </c>
      <c r="AW32">
        <v>2</v>
      </c>
      <c r="AX32">
        <v>59917506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ROUND(Y32*Source!I67,9)</f>
        <v>0</v>
      </c>
      <c r="CY32">
        <f t="shared" si="18"/>
        <v>229.8</v>
      </c>
      <c r="CZ32">
        <f t="shared" si="19"/>
        <v>6.44</v>
      </c>
      <c r="DA32">
        <f t="shared" si="20"/>
        <v>33.01</v>
      </c>
      <c r="DB32">
        <f t="shared" si="1"/>
        <v>0.05</v>
      </c>
      <c r="DC32">
        <f t="shared" si="2"/>
        <v>0</v>
      </c>
      <c r="DD32" t="s">
        <v>3</v>
      </c>
      <c r="DE32" t="s">
        <v>3</v>
      </c>
      <c r="DF32">
        <f t="shared" si="21"/>
        <v>0</v>
      </c>
      <c r="DG32">
        <f t="shared" si="22"/>
        <v>0</v>
      </c>
      <c r="DH32">
        <f t="shared" si="23"/>
        <v>0</v>
      </c>
      <c r="DI32">
        <f t="shared" si="4"/>
        <v>0</v>
      </c>
      <c r="DJ32">
        <f t="shared" si="24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ROW(Source!A69)</f>
        <v>69</v>
      </c>
      <c r="B33">
        <v>59917255</v>
      </c>
      <c r="C33">
        <v>59917510</v>
      </c>
      <c r="D33">
        <v>34499000</v>
      </c>
      <c r="E33">
        <v>34498994</v>
      </c>
      <c r="F33">
        <v>1</v>
      </c>
      <c r="G33">
        <v>34498994</v>
      </c>
      <c r="H33">
        <v>1</v>
      </c>
      <c r="I33" t="s">
        <v>182</v>
      </c>
      <c r="J33" t="s">
        <v>3</v>
      </c>
      <c r="K33" t="s">
        <v>183</v>
      </c>
      <c r="L33">
        <v>1191</v>
      </c>
      <c r="N33">
        <v>1013</v>
      </c>
      <c r="O33" t="s">
        <v>184</v>
      </c>
      <c r="P33" t="s">
        <v>184</v>
      </c>
      <c r="Q33">
        <v>1</v>
      </c>
      <c r="W33">
        <v>0</v>
      </c>
      <c r="X33">
        <v>476480486</v>
      </c>
      <c r="Y33">
        <f t="shared" ref="Y33:Y64" si="25">AT33</f>
        <v>2.78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2.78</v>
      </c>
      <c r="AU33" t="s">
        <v>3</v>
      </c>
      <c r="AV33">
        <v>1</v>
      </c>
      <c r="AW33">
        <v>2</v>
      </c>
      <c r="AX33">
        <v>59917515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ROUND(AT33*Source!I69*AH33*AL33,2)</f>
        <v>0</v>
      </c>
      <c r="CV33">
        <f>ROUND(Y33*Source!I69,9)</f>
        <v>0</v>
      </c>
      <c r="CW33">
        <v>0</v>
      </c>
      <c r="CX33">
        <f>ROUND(Y33*Source!I69,9)</f>
        <v>0</v>
      </c>
      <c r="CY33">
        <f>AD33</f>
        <v>0</v>
      </c>
      <c r="CZ33">
        <f>AH33</f>
        <v>0</v>
      </c>
      <c r="DA33">
        <f>AL33</f>
        <v>1</v>
      </c>
      <c r="DB33">
        <f t="shared" ref="DB33:DB64" si="26">ROUND(ROUND(AT33*CZ33,2),6)</f>
        <v>0</v>
      </c>
      <c r="DC33">
        <f t="shared" ref="DC33:DC64" si="27"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 t="shared" si="22"/>
        <v>0</v>
      </c>
      <c r="DH33">
        <f t="shared" si="23"/>
        <v>0</v>
      </c>
      <c r="DI33">
        <f t="shared" ref="DI33:DI64" si="28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ROW(Source!A69)</f>
        <v>69</v>
      </c>
      <c r="B34">
        <v>59917255</v>
      </c>
      <c r="C34">
        <v>59917510</v>
      </c>
      <c r="D34">
        <v>34579367</v>
      </c>
      <c r="E34">
        <v>1</v>
      </c>
      <c r="F34">
        <v>1</v>
      </c>
      <c r="G34">
        <v>34498994</v>
      </c>
      <c r="H34">
        <v>2</v>
      </c>
      <c r="I34" t="s">
        <v>243</v>
      </c>
      <c r="J34" t="s">
        <v>244</v>
      </c>
      <c r="K34" t="s">
        <v>245</v>
      </c>
      <c r="L34">
        <v>1368</v>
      </c>
      <c r="N34">
        <v>1011</v>
      </c>
      <c r="O34" t="s">
        <v>188</v>
      </c>
      <c r="P34" t="s">
        <v>188</v>
      </c>
      <c r="Q34">
        <v>1</v>
      </c>
      <c r="W34">
        <v>0</v>
      </c>
      <c r="X34">
        <v>-80868669</v>
      </c>
      <c r="Y34">
        <f t="shared" si="25"/>
        <v>0.53</v>
      </c>
      <c r="AA34">
        <v>0</v>
      </c>
      <c r="AB34">
        <v>1.06</v>
      </c>
      <c r="AC34">
        <v>0</v>
      </c>
      <c r="AD34">
        <v>0</v>
      </c>
      <c r="AE34">
        <v>0</v>
      </c>
      <c r="AF34">
        <v>0.12</v>
      </c>
      <c r="AG34">
        <v>0</v>
      </c>
      <c r="AH34">
        <v>0</v>
      </c>
      <c r="AI34">
        <v>1</v>
      </c>
      <c r="AJ34">
        <v>8.42</v>
      </c>
      <c r="AK34">
        <v>47.82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0.53</v>
      </c>
      <c r="AU34" t="s">
        <v>3</v>
      </c>
      <c r="AV34">
        <v>0</v>
      </c>
      <c r="AW34">
        <v>2</v>
      </c>
      <c r="AX34">
        <v>59917516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ROUND(Y34*Source!I69*DO34,9)</f>
        <v>0</v>
      </c>
      <c r="CX34">
        <f>ROUND(Y34*Source!I69,9)</f>
        <v>0</v>
      </c>
      <c r="CY34">
        <f>AB34</f>
        <v>1.06</v>
      </c>
      <c r="CZ34">
        <f>AF34</f>
        <v>0.12</v>
      </c>
      <c r="DA34">
        <f>AJ34</f>
        <v>8.42</v>
      </c>
      <c r="DB34">
        <f t="shared" si="26"/>
        <v>0.06</v>
      </c>
      <c r="DC34">
        <f t="shared" si="27"/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0</v>
      </c>
      <c r="DH34">
        <f>ROUND(ROUND(AG34*AK34,2)*CX34,2)</f>
        <v>0</v>
      </c>
      <c r="DI34">
        <f t="shared" si="28"/>
        <v>0</v>
      </c>
      <c r="DJ34">
        <f>DG34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ROW(Source!A69)</f>
        <v>69</v>
      </c>
      <c r="B35">
        <v>59917255</v>
      </c>
      <c r="C35">
        <v>59917510</v>
      </c>
      <c r="D35">
        <v>34579212</v>
      </c>
      <c r="E35">
        <v>1</v>
      </c>
      <c r="F35">
        <v>1</v>
      </c>
      <c r="G35">
        <v>34498994</v>
      </c>
      <c r="H35">
        <v>2</v>
      </c>
      <c r="I35" t="s">
        <v>195</v>
      </c>
      <c r="J35" t="s">
        <v>196</v>
      </c>
      <c r="K35" t="s">
        <v>197</v>
      </c>
      <c r="L35">
        <v>1368</v>
      </c>
      <c r="N35">
        <v>1011</v>
      </c>
      <c r="O35" t="s">
        <v>188</v>
      </c>
      <c r="P35" t="s">
        <v>188</v>
      </c>
      <c r="Q35">
        <v>1</v>
      </c>
      <c r="W35">
        <v>0</v>
      </c>
      <c r="X35">
        <v>-1440889904</v>
      </c>
      <c r="Y35">
        <f t="shared" si="25"/>
        <v>0.01</v>
      </c>
      <c r="AA35">
        <v>0</v>
      </c>
      <c r="AB35">
        <v>1323.36</v>
      </c>
      <c r="AC35">
        <v>631.85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15.21</v>
      </c>
      <c r="AK35">
        <v>47.82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3</v>
      </c>
      <c r="AV35">
        <v>0</v>
      </c>
      <c r="AW35">
        <v>2</v>
      </c>
      <c r="AX35">
        <v>59917517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ROUND(Y35*Source!I69*DO35,9)</f>
        <v>0</v>
      </c>
      <c r="CX35">
        <f>ROUND(Y35*Source!I69,9)</f>
        <v>0</v>
      </c>
      <c r="CY35">
        <f>AB35</f>
        <v>1323.36</v>
      </c>
      <c r="CZ35">
        <f>AF35</f>
        <v>83.1</v>
      </c>
      <c r="DA35">
        <f>AJ35</f>
        <v>15.21</v>
      </c>
      <c r="DB35">
        <f t="shared" si="26"/>
        <v>0.83</v>
      </c>
      <c r="DC35">
        <f t="shared" si="27"/>
        <v>0.13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</v>
      </c>
      <c r="DH35">
        <f>ROUND(ROUND(AG35*AK35,2)*CX35,2)</f>
        <v>0</v>
      </c>
      <c r="DI35">
        <f t="shared" si="28"/>
        <v>0</v>
      </c>
      <c r="DJ35">
        <f>DG35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ROW(Source!A69)</f>
        <v>69</v>
      </c>
      <c r="B36">
        <v>59917255</v>
      </c>
      <c r="C36">
        <v>59917510</v>
      </c>
      <c r="D36">
        <v>34556086</v>
      </c>
      <c r="E36">
        <v>1</v>
      </c>
      <c r="F36">
        <v>1</v>
      </c>
      <c r="G36">
        <v>34498994</v>
      </c>
      <c r="H36">
        <v>3</v>
      </c>
      <c r="I36" t="s">
        <v>246</v>
      </c>
      <c r="J36" t="s">
        <v>247</v>
      </c>
      <c r="K36" t="s">
        <v>248</v>
      </c>
      <c r="L36">
        <v>1346</v>
      </c>
      <c r="N36">
        <v>1009</v>
      </c>
      <c r="O36" t="s">
        <v>34</v>
      </c>
      <c r="P36" t="s">
        <v>34</v>
      </c>
      <c r="Q36">
        <v>1</v>
      </c>
      <c r="W36">
        <v>0</v>
      </c>
      <c r="X36">
        <v>-1558522825</v>
      </c>
      <c r="Y36">
        <f t="shared" si="25"/>
        <v>1.6465000000000001</v>
      </c>
      <c r="AA36">
        <v>62.89</v>
      </c>
      <c r="AB36">
        <v>0</v>
      </c>
      <c r="AC36">
        <v>0</v>
      </c>
      <c r="AD36">
        <v>0</v>
      </c>
      <c r="AE36">
        <v>6.27</v>
      </c>
      <c r="AF36">
        <v>0</v>
      </c>
      <c r="AG36">
        <v>0</v>
      </c>
      <c r="AH36">
        <v>0</v>
      </c>
      <c r="AI36">
        <v>10.029999999999999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1.6465000000000001</v>
      </c>
      <c r="AU36" t="s">
        <v>3</v>
      </c>
      <c r="AV36">
        <v>0</v>
      </c>
      <c r="AW36">
        <v>2</v>
      </c>
      <c r="AX36">
        <v>59917518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ROUND(Y36*Source!I69,9)</f>
        <v>0</v>
      </c>
      <c r="CY36">
        <f>AA36</f>
        <v>62.89</v>
      </c>
      <c r="CZ36">
        <f>AE36</f>
        <v>6.27</v>
      </c>
      <c r="DA36">
        <f>AI36</f>
        <v>10.029999999999999</v>
      </c>
      <c r="DB36">
        <f t="shared" si="26"/>
        <v>10.32</v>
      </c>
      <c r="DC36">
        <f t="shared" si="27"/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>ROUND(ROUND(AG36,2)*CX36,2)</f>
        <v>0</v>
      </c>
      <c r="DI36">
        <f t="shared" si="28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59917255</v>
      </c>
      <c r="C37">
        <v>59917521</v>
      </c>
      <c r="D37">
        <v>34499000</v>
      </c>
      <c r="E37">
        <v>34498994</v>
      </c>
      <c r="F37">
        <v>1</v>
      </c>
      <c r="G37">
        <v>34498994</v>
      </c>
      <c r="H37">
        <v>1</v>
      </c>
      <c r="I37" t="s">
        <v>182</v>
      </c>
      <c r="J37" t="s">
        <v>3</v>
      </c>
      <c r="K37" t="s">
        <v>183</v>
      </c>
      <c r="L37">
        <v>1191</v>
      </c>
      <c r="N37">
        <v>1013</v>
      </c>
      <c r="O37" t="s">
        <v>184</v>
      </c>
      <c r="P37" t="s">
        <v>184</v>
      </c>
      <c r="Q37">
        <v>1</v>
      </c>
      <c r="W37">
        <v>0</v>
      </c>
      <c r="X37">
        <v>476480486</v>
      </c>
      <c r="Y37">
        <f t="shared" si="25"/>
        <v>28.4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28.4</v>
      </c>
      <c r="AU37" t="s">
        <v>3</v>
      </c>
      <c r="AV37">
        <v>1</v>
      </c>
      <c r="AW37">
        <v>2</v>
      </c>
      <c r="AX37">
        <v>59917523</v>
      </c>
      <c r="AY37">
        <v>1</v>
      </c>
      <c r="AZ37">
        <v>0</v>
      </c>
      <c r="BA37">
        <v>43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ROUND(AT37*Source!I71*AH37*AL37,2)</f>
        <v>0</v>
      </c>
      <c r="CV37">
        <f>ROUND(Y37*Source!I71,9)</f>
        <v>0</v>
      </c>
      <c r="CW37">
        <v>0</v>
      </c>
      <c r="CX37">
        <f>ROUND(Y37*Source!I71,9)</f>
        <v>0</v>
      </c>
      <c r="CY37">
        <f>AD37</f>
        <v>0</v>
      </c>
      <c r="CZ37">
        <f>AH37</f>
        <v>0</v>
      </c>
      <c r="DA37">
        <f>AL37</f>
        <v>1</v>
      </c>
      <c r="DB37">
        <f t="shared" si="26"/>
        <v>0</v>
      </c>
      <c r="DC37">
        <f t="shared" si="27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 t="shared" si="28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ROW(Source!A73)</f>
        <v>73</v>
      </c>
      <c r="B38">
        <v>59917255</v>
      </c>
      <c r="C38">
        <v>59917526</v>
      </c>
      <c r="D38">
        <v>34499000</v>
      </c>
      <c r="E38">
        <v>34498994</v>
      </c>
      <c r="F38">
        <v>1</v>
      </c>
      <c r="G38">
        <v>34498994</v>
      </c>
      <c r="H38">
        <v>1</v>
      </c>
      <c r="I38" t="s">
        <v>182</v>
      </c>
      <c r="J38" t="s">
        <v>3</v>
      </c>
      <c r="K38" t="s">
        <v>183</v>
      </c>
      <c r="L38">
        <v>1191</v>
      </c>
      <c r="N38">
        <v>1013</v>
      </c>
      <c r="O38" t="s">
        <v>184</v>
      </c>
      <c r="P38" t="s">
        <v>184</v>
      </c>
      <c r="Q38">
        <v>1</v>
      </c>
      <c r="W38">
        <v>0</v>
      </c>
      <c r="X38">
        <v>476480486</v>
      </c>
      <c r="Y38">
        <f t="shared" si="25"/>
        <v>11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11</v>
      </c>
      <c r="AU38" t="s">
        <v>3</v>
      </c>
      <c r="AV38">
        <v>1</v>
      </c>
      <c r="AW38">
        <v>2</v>
      </c>
      <c r="AX38">
        <v>59917538</v>
      </c>
      <c r="AY38">
        <v>1</v>
      </c>
      <c r="AZ38">
        <v>0</v>
      </c>
      <c r="BA38">
        <v>45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ROUND(AT38*Source!I73*AH38*AL38,2)</f>
        <v>0</v>
      </c>
      <c r="CV38">
        <f>ROUND(Y38*Source!I73,9)</f>
        <v>0</v>
      </c>
      <c r="CW38">
        <v>0</v>
      </c>
      <c r="CX38">
        <f>ROUND(Y38*Source!I73,9)</f>
        <v>0</v>
      </c>
      <c r="CY38">
        <f>AD38</f>
        <v>0</v>
      </c>
      <c r="CZ38">
        <f>AH38</f>
        <v>0</v>
      </c>
      <c r="DA38">
        <f>AL38</f>
        <v>1</v>
      </c>
      <c r="DB38">
        <f t="shared" si="26"/>
        <v>0</v>
      </c>
      <c r="DC38">
        <f t="shared" si="27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28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ROW(Source!A73)</f>
        <v>73</v>
      </c>
      <c r="B39">
        <v>59917255</v>
      </c>
      <c r="C39">
        <v>59917526</v>
      </c>
      <c r="D39">
        <v>34579212</v>
      </c>
      <c r="E39">
        <v>1</v>
      </c>
      <c r="F39">
        <v>1</v>
      </c>
      <c r="G39">
        <v>34498994</v>
      </c>
      <c r="H39">
        <v>2</v>
      </c>
      <c r="I39" t="s">
        <v>195</v>
      </c>
      <c r="J39" t="s">
        <v>196</v>
      </c>
      <c r="K39" t="s">
        <v>197</v>
      </c>
      <c r="L39">
        <v>1368</v>
      </c>
      <c r="N39">
        <v>1011</v>
      </c>
      <c r="O39" t="s">
        <v>188</v>
      </c>
      <c r="P39" t="s">
        <v>188</v>
      </c>
      <c r="Q39">
        <v>1</v>
      </c>
      <c r="W39">
        <v>0</v>
      </c>
      <c r="X39">
        <v>-1440889904</v>
      </c>
      <c r="Y39">
        <f t="shared" si="25"/>
        <v>1.48</v>
      </c>
      <c r="AA39">
        <v>0</v>
      </c>
      <c r="AB39">
        <v>1348.64</v>
      </c>
      <c r="AC39">
        <v>643.91999999999996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15.21</v>
      </c>
      <c r="AK39">
        <v>47.82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1.48</v>
      </c>
      <c r="AU39" t="s">
        <v>3</v>
      </c>
      <c r="AV39">
        <v>0</v>
      </c>
      <c r="AW39">
        <v>2</v>
      </c>
      <c r="AX39">
        <v>59917539</v>
      </c>
      <c r="AY39">
        <v>1</v>
      </c>
      <c r="AZ39">
        <v>0</v>
      </c>
      <c r="BA39">
        <v>46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ROUND(Y39*Source!I73*DO39,9)</f>
        <v>0</v>
      </c>
      <c r="CX39">
        <f>ROUND(Y39*Source!I73,9)</f>
        <v>0</v>
      </c>
      <c r="CY39">
        <f>AB39</f>
        <v>1348.64</v>
      </c>
      <c r="CZ39">
        <f>AF39</f>
        <v>83.1</v>
      </c>
      <c r="DA39">
        <f>AJ39</f>
        <v>15.21</v>
      </c>
      <c r="DB39">
        <f t="shared" si="26"/>
        <v>122.99</v>
      </c>
      <c r="DC39">
        <f t="shared" si="27"/>
        <v>18.68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0</v>
      </c>
      <c r="DH39">
        <f>ROUND(ROUND(AG39*AK39,2)*CX39,2)</f>
        <v>0</v>
      </c>
      <c r="DI39">
        <f t="shared" si="28"/>
        <v>0</v>
      </c>
      <c r="DJ39">
        <f>DG39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ROW(Source!A73)</f>
        <v>73</v>
      </c>
      <c r="B40">
        <v>59917255</v>
      </c>
      <c r="C40">
        <v>59917526</v>
      </c>
      <c r="D40">
        <v>34579848</v>
      </c>
      <c r="E40">
        <v>1</v>
      </c>
      <c r="F40">
        <v>1</v>
      </c>
      <c r="G40">
        <v>34498994</v>
      </c>
      <c r="H40">
        <v>2</v>
      </c>
      <c r="I40" t="s">
        <v>218</v>
      </c>
      <c r="J40" t="s">
        <v>219</v>
      </c>
      <c r="K40" t="s">
        <v>220</v>
      </c>
      <c r="L40">
        <v>1368</v>
      </c>
      <c r="N40">
        <v>1011</v>
      </c>
      <c r="O40" t="s">
        <v>188</v>
      </c>
      <c r="P40" t="s">
        <v>188</v>
      </c>
      <c r="Q40">
        <v>1</v>
      </c>
      <c r="W40">
        <v>0</v>
      </c>
      <c r="X40">
        <v>-119259197</v>
      </c>
      <c r="Y40">
        <f t="shared" si="25"/>
        <v>2.4</v>
      </c>
      <c r="AA40">
        <v>0</v>
      </c>
      <c r="AB40">
        <v>6.61</v>
      </c>
      <c r="AC40">
        <v>0</v>
      </c>
      <c r="AD40">
        <v>0</v>
      </c>
      <c r="AE40">
        <v>0</v>
      </c>
      <c r="AF40">
        <v>0.73</v>
      </c>
      <c r="AG40">
        <v>0</v>
      </c>
      <c r="AH40">
        <v>0</v>
      </c>
      <c r="AI40">
        <v>1</v>
      </c>
      <c r="AJ40">
        <v>8.48</v>
      </c>
      <c r="AK40">
        <v>47.82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2.4</v>
      </c>
      <c r="AU40" t="s">
        <v>3</v>
      </c>
      <c r="AV40">
        <v>0</v>
      </c>
      <c r="AW40">
        <v>2</v>
      </c>
      <c r="AX40">
        <v>59917540</v>
      </c>
      <c r="AY40">
        <v>1</v>
      </c>
      <c r="AZ40">
        <v>0</v>
      </c>
      <c r="BA40">
        <v>47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ROUND(Y40*Source!I73*DO40,9)</f>
        <v>0</v>
      </c>
      <c r="CX40">
        <f>ROUND(Y40*Source!I73,9)</f>
        <v>0</v>
      </c>
      <c r="CY40">
        <f>AB40</f>
        <v>6.61</v>
      </c>
      <c r="CZ40">
        <f>AF40</f>
        <v>0.73</v>
      </c>
      <c r="DA40">
        <f>AJ40</f>
        <v>8.48</v>
      </c>
      <c r="DB40">
        <f t="shared" si="26"/>
        <v>1.75</v>
      </c>
      <c r="DC40">
        <f t="shared" si="27"/>
        <v>0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0</v>
      </c>
      <c r="DH40">
        <f>ROUND(ROUND(AG40*AK40,2)*CX40,2)</f>
        <v>0</v>
      </c>
      <c r="DI40">
        <f t="shared" si="28"/>
        <v>0</v>
      </c>
      <c r="DJ40">
        <f>DG40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ROW(Source!A73)</f>
        <v>73</v>
      </c>
      <c r="B41">
        <v>59917255</v>
      </c>
      <c r="C41">
        <v>59917526</v>
      </c>
      <c r="D41">
        <v>35968241</v>
      </c>
      <c r="E41">
        <v>1</v>
      </c>
      <c r="F41">
        <v>1</v>
      </c>
      <c r="G41">
        <v>34498994</v>
      </c>
      <c r="H41">
        <v>2</v>
      </c>
      <c r="I41" t="s">
        <v>249</v>
      </c>
      <c r="J41" t="s">
        <v>250</v>
      </c>
      <c r="K41" t="s">
        <v>251</v>
      </c>
      <c r="L41">
        <v>1368</v>
      </c>
      <c r="N41">
        <v>1011</v>
      </c>
      <c r="O41" t="s">
        <v>188</v>
      </c>
      <c r="P41" t="s">
        <v>188</v>
      </c>
      <c r="Q41">
        <v>1</v>
      </c>
      <c r="W41">
        <v>0</v>
      </c>
      <c r="X41">
        <v>526760848</v>
      </c>
      <c r="Y41">
        <f t="shared" si="25"/>
        <v>2.4</v>
      </c>
      <c r="AA41">
        <v>0</v>
      </c>
      <c r="AB41">
        <v>39.31</v>
      </c>
      <c r="AC41">
        <v>0</v>
      </c>
      <c r="AD41">
        <v>0</v>
      </c>
      <c r="AE41">
        <v>0</v>
      </c>
      <c r="AF41">
        <v>4</v>
      </c>
      <c r="AG41">
        <v>0</v>
      </c>
      <c r="AH41">
        <v>0</v>
      </c>
      <c r="AI41">
        <v>1</v>
      </c>
      <c r="AJ41">
        <v>9.2100000000000009</v>
      </c>
      <c r="AK41">
        <v>47.82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2.4</v>
      </c>
      <c r="AU41" t="s">
        <v>3</v>
      </c>
      <c r="AV41">
        <v>0</v>
      </c>
      <c r="AW41">
        <v>2</v>
      </c>
      <c r="AX41">
        <v>59917541</v>
      </c>
      <c r="AY41">
        <v>1</v>
      </c>
      <c r="AZ41">
        <v>0</v>
      </c>
      <c r="BA41">
        <v>48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ROUND(Y41*Source!I73*DO41,9)</f>
        <v>0</v>
      </c>
      <c r="CX41">
        <f>ROUND(Y41*Source!I73,9)</f>
        <v>0</v>
      </c>
      <c r="CY41">
        <f>AB41</f>
        <v>39.31</v>
      </c>
      <c r="CZ41">
        <f>AF41</f>
        <v>4</v>
      </c>
      <c r="DA41">
        <f>AJ41</f>
        <v>9.2100000000000009</v>
      </c>
      <c r="DB41">
        <f t="shared" si="26"/>
        <v>9.6</v>
      </c>
      <c r="DC41">
        <f t="shared" si="27"/>
        <v>0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0</v>
      </c>
      <c r="DH41">
        <f>ROUND(ROUND(AG41*AK41,2)*CX41,2)</f>
        <v>0</v>
      </c>
      <c r="DI41">
        <f t="shared" si="28"/>
        <v>0</v>
      </c>
      <c r="DJ41">
        <f>DG41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ROW(Source!A73)</f>
        <v>73</v>
      </c>
      <c r="B42">
        <v>59917255</v>
      </c>
      <c r="C42">
        <v>59917526</v>
      </c>
      <c r="D42">
        <v>34557976</v>
      </c>
      <c r="E42">
        <v>1</v>
      </c>
      <c r="F42">
        <v>1</v>
      </c>
      <c r="G42">
        <v>34498994</v>
      </c>
      <c r="H42">
        <v>3</v>
      </c>
      <c r="I42" t="s">
        <v>221</v>
      </c>
      <c r="J42" t="s">
        <v>222</v>
      </c>
      <c r="K42" t="s">
        <v>223</v>
      </c>
      <c r="L42">
        <v>1348</v>
      </c>
      <c r="N42">
        <v>1009</v>
      </c>
      <c r="O42" t="s">
        <v>214</v>
      </c>
      <c r="P42" t="s">
        <v>214</v>
      </c>
      <c r="Q42">
        <v>1000</v>
      </c>
      <c r="W42">
        <v>0</v>
      </c>
      <c r="X42">
        <v>852257746</v>
      </c>
      <c r="Y42">
        <f t="shared" si="25"/>
        <v>6.0000000000000002E-5</v>
      </c>
      <c r="AA42">
        <v>42778.76</v>
      </c>
      <c r="AB42">
        <v>0</v>
      </c>
      <c r="AC42">
        <v>0</v>
      </c>
      <c r="AD42">
        <v>0</v>
      </c>
      <c r="AE42">
        <v>11242.42</v>
      </c>
      <c r="AF42">
        <v>0</v>
      </c>
      <c r="AG42">
        <v>0</v>
      </c>
      <c r="AH42">
        <v>0</v>
      </c>
      <c r="AI42">
        <v>3.52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6.0000000000000002E-5</v>
      </c>
      <c r="AU42" t="s">
        <v>3</v>
      </c>
      <c r="AV42">
        <v>0</v>
      </c>
      <c r="AW42">
        <v>2</v>
      </c>
      <c r="AX42">
        <v>59917542</v>
      </c>
      <c r="AY42">
        <v>1</v>
      </c>
      <c r="AZ42">
        <v>0</v>
      </c>
      <c r="BA42">
        <v>49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ROUND(Y42*Source!I73,9)</f>
        <v>0</v>
      </c>
      <c r="CY42">
        <f t="shared" ref="CY42:CY48" si="29">AA42</f>
        <v>42778.76</v>
      </c>
      <c r="CZ42">
        <f t="shared" ref="CZ42:CZ48" si="30">AE42</f>
        <v>11242.42</v>
      </c>
      <c r="DA42">
        <f t="shared" ref="DA42:DA48" si="31">AI42</f>
        <v>3.52</v>
      </c>
      <c r="DB42">
        <f t="shared" si="26"/>
        <v>0.67</v>
      </c>
      <c r="DC42">
        <f t="shared" si="27"/>
        <v>0</v>
      </c>
      <c r="DD42" t="s">
        <v>3</v>
      </c>
      <c r="DE42" t="s">
        <v>3</v>
      </c>
      <c r="DF42">
        <f t="shared" ref="DF42:DF48" si="32">ROUND(ROUND(AE42*AI42,2)*CX42,2)</f>
        <v>0</v>
      </c>
      <c r="DG42">
        <f t="shared" ref="DG42:DG49" si="33">ROUND(ROUND(AF42,2)*CX42,2)</f>
        <v>0</v>
      </c>
      <c r="DH42">
        <f t="shared" ref="DH42:DH49" si="34">ROUND(ROUND(AG42,2)*CX42,2)</f>
        <v>0</v>
      </c>
      <c r="DI42">
        <f t="shared" si="28"/>
        <v>0</v>
      </c>
      <c r="DJ42">
        <f t="shared" ref="DJ42:DJ48" si="35"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ROW(Source!A73)</f>
        <v>73</v>
      </c>
      <c r="B43">
        <v>59917255</v>
      </c>
      <c r="C43">
        <v>59917526</v>
      </c>
      <c r="D43">
        <v>51465426</v>
      </c>
      <c r="E43">
        <v>1</v>
      </c>
      <c r="F43">
        <v>1</v>
      </c>
      <c r="G43">
        <v>34498994</v>
      </c>
      <c r="H43">
        <v>3</v>
      </c>
      <c r="I43" t="s">
        <v>224</v>
      </c>
      <c r="J43" t="s">
        <v>225</v>
      </c>
      <c r="K43" t="s">
        <v>226</v>
      </c>
      <c r="L43">
        <v>1346</v>
      </c>
      <c r="N43">
        <v>1009</v>
      </c>
      <c r="O43" t="s">
        <v>34</v>
      </c>
      <c r="P43" t="s">
        <v>34</v>
      </c>
      <c r="Q43">
        <v>1</v>
      </c>
      <c r="W43">
        <v>0</v>
      </c>
      <c r="X43">
        <v>-1425618595</v>
      </c>
      <c r="Y43">
        <f t="shared" si="25"/>
        <v>0.8</v>
      </c>
      <c r="AA43">
        <v>212.24</v>
      </c>
      <c r="AB43">
        <v>0</v>
      </c>
      <c r="AC43">
        <v>0</v>
      </c>
      <c r="AD43">
        <v>0</v>
      </c>
      <c r="AE43">
        <v>25.8</v>
      </c>
      <c r="AF43">
        <v>0</v>
      </c>
      <c r="AG43">
        <v>0</v>
      </c>
      <c r="AH43">
        <v>0</v>
      </c>
      <c r="AI43">
        <v>7.61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</v>
      </c>
      <c r="AU43" t="s">
        <v>3</v>
      </c>
      <c r="AV43">
        <v>0</v>
      </c>
      <c r="AW43">
        <v>2</v>
      </c>
      <c r="AX43">
        <v>59917543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ROUND(Y43*Source!I73,9)</f>
        <v>0</v>
      </c>
      <c r="CY43">
        <f t="shared" si="29"/>
        <v>212.24</v>
      </c>
      <c r="CZ43">
        <f t="shared" si="30"/>
        <v>25.8</v>
      </c>
      <c r="DA43">
        <f t="shared" si="31"/>
        <v>7.61</v>
      </c>
      <c r="DB43">
        <f t="shared" si="26"/>
        <v>20.64</v>
      </c>
      <c r="DC43">
        <f t="shared" si="27"/>
        <v>0</v>
      </c>
      <c r="DD43" t="s">
        <v>3</v>
      </c>
      <c r="DE43" t="s">
        <v>3</v>
      </c>
      <c r="DF43">
        <f t="shared" si="32"/>
        <v>0</v>
      </c>
      <c r="DG43">
        <f t="shared" si="33"/>
        <v>0</v>
      </c>
      <c r="DH43">
        <f t="shared" si="34"/>
        <v>0</v>
      </c>
      <c r="DI43">
        <f t="shared" si="28"/>
        <v>0</v>
      </c>
      <c r="DJ43">
        <f t="shared" si="35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ROW(Source!A73)</f>
        <v>73</v>
      </c>
      <c r="B44">
        <v>59917255</v>
      </c>
      <c r="C44">
        <v>59917526</v>
      </c>
      <c r="D44">
        <v>34557604</v>
      </c>
      <c r="E44">
        <v>1</v>
      </c>
      <c r="F44">
        <v>1</v>
      </c>
      <c r="G44">
        <v>34498994</v>
      </c>
      <c r="H44">
        <v>3</v>
      </c>
      <c r="I44" t="s">
        <v>227</v>
      </c>
      <c r="J44" t="s">
        <v>228</v>
      </c>
      <c r="K44" t="s">
        <v>229</v>
      </c>
      <c r="L44">
        <v>1348</v>
      </c>
      <c r="N44">
        <v>1009</v>
      </c>
      <c r="O44" t="s">
        <v>214</v>
      </c>
      <c r="P44" t="s">
        <v>214</v>
      </c>
      <c r="Q44">
        <v>1000</v>
      </c>
      <c r="W44">
        <v>0</v>
      </c>
      <c r="X44">
        <v>1488995423</v>
      </c>
      <c r="Y44">
        <f t="shared" si="25"/>
        <v>5.0000000000000001E-4</v>
      </c>
      <c r="AA44">
        <v>1617949.24</v>
      </c>
      <c r="AB44">
        <v>0</v>
      </c>
      <c r="AC44">
        <v>0</v>
      </c>
      <c r="AD44">
        <v>0</v>
      </c>
      <c r="AE44">
        <v>60966</v>
      </c>
      <c r="AF44">
        <v>0</v>
      </c>
      <c r="AG44">
        <v>0</v>
      </c>
      <c r="AH44">
        <v>0</v>
      </c>
      <c r="AI44">
        <v>24.55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5.0000000000000001E-4</v>
      </c>
      <c r="AU44" t="s">
        <v>3</v>
      </c>
      <c r="AV44">
        <v>0</v>
      </c>
      <c r="AW44">
        <v>2</v>
      </c>
      <c r="AX44">
        <v>59917544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ROUND(Y44*Source!I73,9)</f>
        <v>0</v>
      </c>
      <c r="CY44">
        <f t="shared" si="29"/>
        <v>1617949.24</v>
      </c>
      <c r="CZ44">
        <f t="shared" si="30"/>
        <v>60966</v>
      </c>
      <c r="DA44">
        <f t="shared" si="31"/>
        <v>24.55</v>
      </c>
      <c r="DB44">
        <f t="shared" si="26"/>
        <v>30.48</v>
      </c>
      <c r="DC44">
        <f t="shared" si="27"/>
        <v>0</v>
      </c>
      <c r="DD44" t="s">
        <v>3</v>
      </c>
      <c r="DE44" t="s">
        <v>3</v>
      </c>
      <c r="DF44">
        <f t="shared" si="32"/>
        <v>0</v>
      </c>
      <c r="DG44">
        <f t="shared" si="33"/>
        <v>0</v>
      </c>
      <c r="DH44">
        <f t="shared" si="34"/>
        <v>0</v>
      </c>
      <c r="DI44">
        <f t="shared" si="28"/>
        <v>0</v>
      </c>
      <c r="DJ44">
        <f t="shared" si="35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ROW(Source!A73)</f>
        <v>73</v>
      </c>
      <c r="B45">
        <v>59917255</v>
      </c>
      <c r="C45">
        <v>59917526</v>
      </c>
      <c r="D45">
        <v>34557581</v>
      </c>
      <c r="E45">
        <v>1</v>
      </c>
      <c r="F45">
        <v>1</v>
      </c>
      <c r="G45">
        <v>34498994</v>
      </c>
      <c r="H45">
        <v>3</v>
      </c>
      <c r="I45" t="s">
        <v>230</v>
      </c>
      <c r="J45" t="s">
        <v>231</v>
      </c>
      <c r="K45" t="s">
        <v>232</v>
      </c>
      <c r="L45">
        <v>1348</v>
      </c>
      <c r="N45">
        <v>1009</v>
      </c>
      <c r="O45" t="s">
        <v>214</v>
      </c>
      <c r="P45" t="s">
        <v>214</v>
      </c>
      <c r="Q45">
        <v>1000</v>
      </c>
      <c r="W45">
        <v>0</v>
      </c>
      <c r="X45">
        <v>-391005678</v>
      </c>
      <c r="Y45">
        <f t="shared" si="25"/>
        <v>4.0000000000000003E-5</v>
      </c>
      <c r="AA45">
        <v>84823.88</v>
      </c>
      <c r="AB45">
        <v>0</v>
      </c>
      <c r="AC45">
        <v>0</v>
      </c>
      <c r="AD45">
        <v>0</v>
      </c>
      <c r="AE45">
        <v>7982.5</v>
      </c>
      <c r="AF45">
        <v>0</v>
      </c>
      <c r="AG45">
        <v>0</v>
      </c>
      <c r="AH45">
        <v>0</v>
      </c>
      <c r="AI45">
        <v>9.83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4.0000000000000003E-5</v>
      </c>
      <c r="AU45" t="s">
        <v>3</v>
      </c>
      <c r="AV45">
        <v>0</v>
      </c>
      <c r="AW45">
        <v>2</v>
      </c>
      <c r="AX45">
        <v>59917545</v>
      </c>
      <c r="AY45">
        <v>1</v>
      </c>
      <c r="AZ45">
        <v>0</v>
      </c>
      <c r="BA45">
        <v>52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ROUND(Y45*Source!I73,9)</f>
        <v>0</v>
      </c>
      <c r="CY45">
        <f t="shared" si="29"/>
        <v>84823.88</v>
      </c>
      <c r="CZ45">
        <f t="shared" si="30"/>
        <v>7982.5</v>
      </c>
      <c r="DA45">
        <f t="shared" si="31"/>
        <v>9.83</v>
      </c>
      <c r="DB45">
        <f t="shared" si="26"/>
        <v>0.32</v>
      </c>
      <c r="DC45">
        <f t="shared" si="27"/>
        <v>0</v>
      </c>
      <c r="DD45" t="s">
        <v>3</v>
      </c>
      <c r="DE45" t="s">
        <v>3</v>
      </c>
      <c r="DF45">
        <f t="shared" si="32"/>
        <v>0</v>
      </c>
      <c r="DG45">
        <f t="shared" si="33"/>
        <v>0</v>
      </c>
      <c r="DH45">
        <f t="shared" si="34"/>
        <v>0</v>
      </c>
      <c r="DI45">
        <f t="shared" si="28"/>
        <v>0</v>
      </c>
      <c r="DJ45">
        <f t="shared" si="35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ROW(Source!A73)</f>
        <v>73</v>
      </c>
      <c r="B46">
        <v>59917255</v>
      </c>
      <c r="C46">
        <v>59917526</v>
      </c>
      <c r="D46">
        <v>34567270</v>
      </c>
      <c r="E46">
        <v>1</v>
      </c>
      <c r="F46">
        <v>1</v>
      </c>
      <c r="G46">
        <v>34498994</v>
      </c>
      <c r="H46">
        <v>3</v>
      </c>
      <c r="I46" t="s">
        <v>233</v>
      </c>
      <c r="J46" t="s">
        <v>234</v>
      </c>
      <c r="K46" t="s">
        <v>235</v>
      </c>
      <c r="L46">
        <v>1356</v>
      </c>
      <c r="N46">
        <v>1010</v>
      </c>
      <c r="O46" t="s">
        <v>236</v>
      </c>
      <c r="P46" t="s">
        <v>236</v>
      </c>
      <c r="Q46">
        <v>1000</v>
      </c>
      <c r="W46">
        <v>0</v>
      </c>
      <c r="X46">
        <v>833010814</v>
      </c>
      <c r="Y46">
        <f t="shared" si="25"/>
        <v>4.0000000000000001E-3</v>
      </c>
      <c r="AA46">
        <v>1729.99</v>
      </c>
      <c r="AB46">
        <v>0</v>
      </c>
      <c r="AC46">
        <v>0</v>
      </c>
      <c r="AD46">
        <v>0</v>
      </c>
      <c r="AE46">
        <v>226.68</v>
      </c>
      <c r="AF46">
        <v>0</v>
      </c>
      <c r="AG46">
        <v>0</v>
      </c>
      <c r="AH46">
        <v>0</v>
      </c>
      <c r="AI46">
        <v>7.06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4.0000000000000001E-3</v>
      </c>
      <c r="AU46" t="s">
        <v>3</v>
      </c>
      <c r="AV46">
        <v>0</v>
      </c>
      <c r="AW46">
        <v>2</v>
      </c>
      <c r="AX46">
        <v>59917546</v>
      </c>
      <c r="AY46">
        <v>1</v>
      </c>
      <c r="AZ46">
        <v>0</v>
      </c>
      <c r="BA46">
        <v>53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ROUND(Y46*Source!I73,9)</f>
        <v>0</v>
      </c>
      <c r="CY46">
        <f t="shared" si="29"/>
        <v>1729.99</v>
      </c>
      <c r="CZ46">
        <f t="shared" si="30"/>
        <v>226.68</v>
      </c>
      <c r="DA46">
        <f t="shared" si="31"/>
        <v>7.06</v>
      </c>
      <c r="DB46">
        <f t="shared" si="26"/>
        <v>0.91</v>
      </c>
      <c r="DC46">
        <f t="shared" si="27"/>
        <v>0</v>
      </c>
      <c r="DD46" t="s">
        <v>3</v>
      </c>
      <c r="DE46" t="s">
        <v>3</v>
      </c>
      <c r="DF46">
        <f t="shared" si="32"/>
        <v>0</v>
      </c>
      <c r="DG46">
        <f t="shared" si="33"/>
        <v>0</v>
      </c>
      <c r="DH46">
        <f t="shared" si="34"/>
        <v>0</v>
      </c>
      <c r="DI46">
        <f t="shared" si="28"/>
        <v>0</v>
      </c>
      <c r="DJ46">
        <f t="shared" si="35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ROW(Source!A73)</f>
        <v>73</v>
      </c>
      <c r="B47">
        <v>59917255</v>
      </c>
      <c r="C47">
        <v>59917526</v>
      </c>
      <c r="D47">
        <v>34567651</v>
      </c>
      <c r="E47">
        <v>1</v>
      </c>
      <c r="F47">
        <v>1</v>
      </c>
      <c r="G47">
        <v>34498994</v>
      </c>
      <c r="H47">
        <v>3</v>
      </c>
      <c r="I47" t="s">
        <v>237</v>
      </c>
      <c r="J47" t="s">
        <v>238</v>
      </c>
      <c r="K47" t="s">
        <v>239</v>
      </c>
      <c r="L47">
        <v>1301</v>
      </c>
      <c r="N47">
        <v>1003</v>
      </c>
      <c r="O47" t="s">
        <v>106</v>
      </c>
      <c r="P47" t="s">
        <v>106</v>
      </c>
      <c r="Q47">
        <v>1</v>
      </c>
      <c r="W47">
        <v>0</v>
      </c>
      <c r="X47">
        <v>-823101399</v>
      </c>
      <c r="Y47">
        <f t="shared" si="25"/>
        <v>0.96</v>
      </c>
      <c r="AA47">
        <v>5.0999999999999996</v>
      </c>
      <c r="AB47">
        <v>0</v>
      </c>
      <c r="AC47">
        <v>0</v>
      </c>
      <c r="AD47">
        <v>0</v>
      </c>
      <c r="AE47">
        <v>0.7</v>
      </c>
      <c r="AF47">
        <v>0</v>
      </c>
      <c r="AG47">
        <v>0</v>
      </c>
      <c r="AH47">
        <v>0</v>
      </c>
      <c r="AI47">
        <v>6.74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0.96</v>
      </c>
      <c r="AU47" t="s">
        <v>3</v>
      </c>
      <c r="AV47">
        <v>0</v>
      </c>
      <c r="AW47">
        <v>2</v>
      </c>
      <c r="AX47">
        <v>59917547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ROUND(Y47*Source!I73,9)</f>
        <v>0</v>
      </c>
      <c r="CY47">
        <f t="shared" si="29"/>
        <v>5.0999999999999996</v>
      </c>
      <c r="CZ47">
        <f t="shared" si="30"/>
        <v>0.7</v>
      </c>
      <c r="DA47">
        <f t="shared" si="31"/>
        <v>6.74</v>
      </c>
      <c r="DB47">
        <f t="shared" si="26"/>
        <v>0.67</v>
      </c>
      <c r="DC47">
        <f t="shared" si="27"/>
        <v>0</v>
      </c>
      <c r="DD47" t="s">
        <v>3</v>
      </c>
      <c r="DE47" t="s">
        <v>3</v>
      </c>
      <c r="DF47">
        <f t="shared" si="32"/>
        <v>0</v>
      </c>
      <c r="DG47">
        <f t="shared" si="33"/>
        <v>0</v>
      </c>
      <c r="DH47">
        <f t="shared" si="34"/>
        <v>0</v>
      </c>
      <c r="DI47">
        <f t="shared" si="28"/>
        <v>0</v>
      </c>
      <c r="DJ47">
        <f t="shared" si="35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ROW(Source!A73)</f>
        <v>73</v>
      </c>
      <c r="B48">
        <v>59917255</v>
      </c>
      <c r="C48">
        <v>59917526</v>
      </c>
      <c r="D48">
        <v>34567649</v>
      </c>
      <c r="E48">
        <v>1</v>
      </c>
      <c r="F48">
        <v>1</v>
      </c>
      <c r="G48">
        <v>34498994</v>
      </c>
      <c r="H48">
        <v>3</v>
      </c>
      <c r="I48" t="s">
        <v>240</v>
      </c>
      <c r="J48" t="s">
        <v>241</v>
      </c>
      <c r="K48" t="s">
        <v>242</v>
      </c>
      <c r="L48">
        <v>1356</v>
      </c>
      <c r="N48">
        <v>1010</v>
      </c>
      <c r="O48" t="s">
        <v>236</v>
      </c>
      <c r="P48" t="s">
        <v>236</v>
      </c>
      <c r="Q48">
        <v>1000</v>
      </c>
      <c r="W48">
        <v>0</v>
      </c>
      <c r="X48">
        <v>-402432771</v>
      </c>
      <c r="Y48">
        <f t="shared" si="25"/>
        <v>8.3199999999999993E-3</v>
      </c>
      <c r="AA48">
        <v>229.8</v>
      </c>
      <c r="AB48">
        <v>0</v>
      </c>
      <c r="AC48">
        <v>0</v>
      </c>
      <c r="AD48">
        <v>0</v>
      </c>
      <c r="AE48">
        <v>6.44</v>
      </c>
      <c r="AF48">
        <v>0</v>
      </c>
      <c r="AG48">
        <v>0</v>
      </c>
      <c r="AH48">
        <v>0</v>
      </c>
      <c r="AI48">
        <v>33.01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8.3199999999999993E-3</v>
      </c>
      <c r="AU48" t="s">
        <v>3</v>
      </c>
      <c r="AV48">
        <v>0</v>
      </c>
      <c r="AW48">
        <v>2</v>
      </c>
      <c r="AX48">
        <v>59917548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ROUND(Y48*Source!I73,9)</f>
        <v>0</v>
      </c>
      <c r="CY48">
        <f t="shared" si="29"/>
        <v>229.8</v>
      </c>
      <c r="CZ48">
        <f t="shared" si="30"/>
        <v>6.44</v>
      </c>
      <c r="DA48">
        <f t="shared" si="31"/>
        <v>33.01</v>
      </c>
      <c r="DB48">
        <f t="shared" si="26"/>
        <v>0.05</v>
      </c>
      <c r="DC48">
        <f t="shared" si="27"/>
        <v>0</v>
      </c>
      <c r="DD48" t="s">
        <v>3</v>
      </c>
      <c r="DE48" t="s">
        <v>3</v>
      </c>
      <c r="DF48">
        <f t="shared" si="32"/>
        <v>0</v>
      </c>
      <c r="DG48">
        <f t="shared" si="33"/>
        <v>0</v>
      </c>
      <c r="DH48">
        <f t="shared" si="34"/>
        <v>0</v>
      </c>
      <c r="DI48">
        <f t="shared" si="28"/>
        <v>0</v>
      </c>
      <c r="DJ48">
        <f t="shared" si="35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ROW(Source!A74)</f>
        <v>74</v>
      </c>
      <c r="B49">
        <v>59917255</v>
      </c>
      <c r="C49">
        <v>59917551</v>
      </c>
      <c r="D49">
        <v>34499000</v>
      </c>
      <c r="E49">
        <v>34498994</v>
      </c>
      <c r="F49">
        <v>1</v>
      </c>
      <c r="G49">
        <v>34498994</v>
      </c>
      <c r="H49">
        <v>1</v>
      </c>
      <c r="I49" t="s">
        <v>182</v>
      </c>
      <c r="J49" t="s">
        <v>3</v>
      </c>
      <c r="K49" t="s">
        <v>183</v>
      </c>
      <c r="L49">
        <v>1191</v>
      </c>
      <c r="N49">
        <v>1013</v>
      </c>
      <c r="O49" t="s">
        <v>184</v>
      </c>
      <c r="P49" t="s">
        <v>184</v>
      </c>
      <c r="Q49">
        <v>1</v>
      </c>
      <c r="W49">
        <v>0</v>
      </c>
      <c r="X49">
        <v>476480486</v>
      </c>
      <c r="Y49">
        <f t="shared" si="25"/>
        <v>26.2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26.2</v>
      </c>
      <c r="AU49" t="s">
        <v>3</v>
      </c>
      <c r="AV49">
        <v>1</v>
      </c>
      <c r="AW49">
        <v>2</v>
      </c>
      <c r="AX49">
        <v>59917566</v>
      </c>
      <c r="AY49">
        <v>1</v>
      </c>
      <c r="AZ49">
        <v>0</v>
      </c>
      <c r="BA49">
        <v>58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ROUND(AT49*Source!I74*AH49*AL49,2)</f>
        <v>0</v>
      </c>
      <c r="CV49">
        <f>ROUND(Y49*Source!I74,9)</f>
        <v>0</v>
      </c>
      <c r="CW49">
        <v>0</v>
      </c>
      <c r="CX49">
        <f>ROUND(Y49*Source!I74,9)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26"/>
        <v>0</v>
      </c>
      <c r="DC49">
        <f t="shared" si="27"/>
        <v>0</v>
      </c>
      <c r="DD49" t="s">
        <v>3</v>
      </c>
      <c r="DE49" t="s">
        <v>3</v>
      </c>
      <c r="DF49">
        <f>ROUND(ROUND(AE49,2)*CX49,2)</f>
        <v>0</v>
      </c>
      <c r="DG49">
        <f t="shared" si="33"/>
        <v>0</v>
      </c>
      <c r="DH49">
        <f t="shared" si="34"/>
        <v>0</v>
      </c>
      <c r="DI49">
        <f t="shared" si="28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59917255</v>
      </c>
      <c r="C50">
        <v>59917551</v>
      </c>
      <c r="D50">
        <v>34579212</v>
      </c>
      <c r="E50">
        <v>1</v>
      </c>
      <c r="F50">
        <v>1</v>
      </c>
      <c r="G50">
        <v>34498994</v>
      </c>
      <c r="H50">
        <v>2</v>
      </c>
      <c r="I50" t="s">
        <v>195</v>
      </c>
      <c r="J50" t="s">
        <v>196</v>
      </c>
      <c r="K50" t="s">
        <v>197</v>
      </c>
      <c r="L50">
        <v>1368</v>
      </c>
      <c r="N50">
        <v>1011</v>
      </c>
      <c r="O50" t="s">
        <v>188</v>
      </c>
      <c r="P50" t="s">
        <v>188</v>
      </c>
      <c r="Q50">
        <v>1</v>
      </c>
      <c r="W50">
        <v>0</v>
      </c>
      <c r="X50">
        <v>-1440889904</v>
      </c>
      <c r="Y50">
        <f t="shared" si="25"/>
        <v>1.58</v>
      </c>
      <c r="AA50">
        <v>0</v>
      </c>
      <c r="AB50">
        <v>1348.64</v>
      </c>
      <c r="AC50">
        <v>643.91999999999996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15.21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1.58</v>
      </c>
      <c r="AU50" t="s">
        <v>3</v>
      </c>
      <c r="AV50">
        <v>0</v>
      </c>
      <c r="AW50">
        <v>2</v>
      </c>
      <c r="AX50">
        <v>59917567</v>
      </c>
      <c r="AY50">
        <v>1</v>
      </c>
      <c r="AZ50">
        <v>0</v>
      </c>
      <c r="BA50">
        <v>59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ROUND(Y50*Source!I74*DO50,9)</f>
        <v>0</v>
      </c>
      <c r="CX50">
        <f>ROUND(Y50*Source!I74,9)</f>
        <v>0</v>
      </c>
      <c r="CY50">
        <f>AB50</f>
        <v>1348.64</v>
      </c>
      <c r="CZ50">
        <f>AF50</f>
        <v>83.1</v>
      </c>
      <c r="DA50">
        <f>AJ50</f>
        <v>15.21</v>
      </c>
      <c r="DB50">
        <f t="shared" si="26"/>
        <v>131.30000000000001</v>
      </c>
      <c r="DC50">
        <f t="shared" si="27"/>
        <v>19.940000000000001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</v>
      </c>
      <c r="DH50">
        <f>ROUND(ROUND(AG50*AK50,2)*CX50,2)</f>
        <v>0</v>
      </c>
      <c r="DI50">
        <f t="shared" si="28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ROW(Source!A74)</f>
        <v>74</v>
      </c>
      <c r="B51">
        <v>59917255</v>
      </c>
      <c r="C51">
        <v>59917551</v>
      </c>
      <c r="D51">
        <v>34579867</v>
      </c>
      <c r="E51">
        <v>1</v>
      </c>
      <c r="F51">
        <v>1</v>
      </c>
      <c r="G51">
        <v>34498994</v>
      </c>
      <c r="H51">
        <v>2</v>
      </c>
      <c r="I51" t="s">
        <v>252</v>
      </c>
      <c r="J51" t="s">
        <v>253</v>
      </c>
      <c r="K51" t="s">
        <v>254</v>
      </c>
      <c r="L51">
        <v>1368</v>
      </c>
      <c r="N51">
        <v>1011</v>
      </c>
      <c r="O51" t="s">
        <v>188</v>
      </c>
      <c r="P51" t="s">
        <v>188</v>
      </c>
      <c r="Q51">
        <v>1</v>
      </c>
      <c r="W51">
        <v>0</v>
      </c>
      <c r="X51">
        <v>1921622316</v>
      </c>
      <c r="Y51">
        <f t="shared" si="25"/>
        <v>8</v>
      </c>
      <c r="AA51">
        <v>0</v>
      </c>
      <c r="AB51">
        <v>1967.52</v>
      </c>
      <c r="AC51">
        <v>741.89</v>
      </c>
      <c r="AD51">
        <v>0</v>
      </c>
      <c r="AE51">
        <v>0</v>
      </c>
      <c r="AF51">
        <v>132.66</v>
      </c>
      <c r="AG51">
        <v>14.54</v>
      </c>
      <c r="AH51">
        <v>0</v>
      </c>
      <c r="AI51">
        <v>1</v>
      </c>
      <c r="AJ51">
        <v>13.9</v>
      </c>
      <c r="AK51">
        <v>47.82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8</v>
      </c>
      <c r="AU51" t="s">
        <v>3</v>
      </c>
      <c r="AV51">
        <v>0</v>
      </c>
      <c r="AW51">
        <v>2</v>
      </c>
      <c r="AX51">
        <v>59917568</v>
      </c>
      <c r="AY51">
        <v>1</v>
      </c>
      <c r="AZ51">
        <v>0</v>
      </c>
      <c r="BA51">
        <v>60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ROUND(Y51*Source!I74*DO51,9)</f>
        <v>0</v>
      </c>
      <c r="CX51">
        <f>ROUND(Y51*Source!I74,9)</f>
        <v>0</v>
      </c>
      <c r="CY51">
        <f>AB51</f>
        <v>1967.52</v>
      </c>
      <c r="CZ51">
        <f>AF51</f>
        <v>132.66</v>
      </c>
      <c r="DA51">
        <f>AJ51</f>
        <v>13.9</v>
      </c>
      <c r="DB51">
        <f t="shared" si="26"/>
        <v>1061.28</v>
      </c>
      <c r="DC51">
        <f t="shared" si="27"/>
        <v>116.32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0</v>
      </c>
      <c r="DH51">
        <f>ROUND(ROUND(AG51*AK51,2)*CX51,2)</f>
        <v>0</v>
      </c>
      <c r="DI51">
        <f t="shared" si="28"/>
        <v>0</v>
      </c>
      <c r="DJ51">
        <f>DG51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ROW(Source!A74)</f>
        <v>74</v>
      </c>
      <c r="B52">
        <v>59917255</v>
      </c>
      <c r="C52">
        <v>59917551</v>
      </c>
      <c r="D52">
        <v>34579848</v>
      </c>
      <c r="E52">
        <v>1</v>
      </c>
      <c r="F52">
        <v>1</v>
      </c>
      <c r="G52">
        <v>34498994</v>
      </c>
      <c r="H52">
        <v>2</v>
      </c>
      <c r="I52" t="s">
        <v>218</v>
      </c>
      <c r="J52" t="s">
        <v>219</v>
      </c>
      <c r="K52" t="s">
        <v>220</v>
      </c>
      <c r="L52">
        <v>1368</v>
      </c>
      <c r="N52">
        <v>1011</v>
      </c>
      <c r="O52" t="s">
        <v>188</v>
      </c>
      <c r="P52" t="s">
        <v>188</v>
      </c>
      <c r="Q52">
        <v>1</v>
      </c>
      <c r="W52">
        <v>0</v>
      </c>
      <c r="X52">
        <v>-119259197</v>
      </c>
      <c r="Y52">
        <f t="shared" si="25"/>
        <v>6</v>
      </c>
      <c r="AA52">
        <v>0</v>
      </c>
      <c r="AB52">
        <v>6.61</v>
      </c>
      <c r="AC52">
        <v>0</v>
      </c>
      <c r="AD52">
        <v>0</v>
      </c>
      <c r="AE52">
        <v>0</v>
      </c>
      <c r="AF52">
        <v>0.73</v>
      </c>
      <c r="AG52">
        <v>0</v>
      </c>
      <c r="AH52">
        <v>0</v>
      </c>
      <c r="AI52">
        <v>1</v>
      </c>
      <c r="AJ52">
        <v>8.48</v>
      </c>
      <c r="AK52">
        <v>47.82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6</v>
      </c>
      <c r="AU52" t="s">
        <v>3</v>
      </c>
      <c r="AV52">
        <v>0</v>
      </c>
      <c r="AW52">
        <v>2</v>
      </c>
      <c r="AX52">
        <v>59917569</v>
      </c>
      <c r="AY52">
        <v>1</v>
      </c>
      <c r="AZ52">
        <v>0</v>
      </c>
      <c r="BA52">
        <v>61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ROUND(Y52*Source!I74*DO52,9)</f>
        <v>0</v>
      </c>
      <c r="CX52">
        <f>ROUND(Y52*Source!I74,9)</f>
        <v>0</v>
      </c>
      <c r="CY52">
        <f>AB52</f>
        <v>6.61</v>
      </c>
      <c r="CZ52">
        <f>AF52</f>
        <v>0.73</v>
      </c>
      <c r="DA52">
        <f>AJ52</f>
        <v>8.48</v>
      </c>
      <c r="DB52">
        <f t="shared" si="26"/>
        <v>4.38</v>
      </c>
      <c r="DC52">
        <f t="shared" si="27"/>
        <v>0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0</v>
      </c>
      <c r="DH52">
        <f>ROUND(ROUND(AG52*AK52,2)*CX52,2)</f>
        <v>0</v>
      </c>
      <c r="DI52">
        <f t="shared" si="28"/>
        <v>0</v>
      </c>
      <c r="DJ52">
        <f>DG52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59917255</v>
      </c>
      <c r="C53">
        <v>59917551</v>
      </c>
      <c r="D53">
        <v>35968241</v>
      </c>
      <c r="E53">
        <v>1</v>
      </c>
      <c r="F53">
        <v>1</v>
      </c>
      <c r="G53">
        <v>34498994</v>
      </c>
      <c r="H53">
        <v>2</v>
      </c>
      <c r="I53" t="s">
        <v>249</v>
      </c>
      <c r="J53" t="s">
        <v>250</v>
      </c>
      <c r="K53" t="s">
        <v>251</v>
      </c>
      <c r="L53">
        <v>1368</v>
      </c>
      <c r="N53">
        <v>1011</v>
      </c>
      <c r="O53" t="s">
        <v>188</v>
      </c>
      <c r="P53" t="s">
        <v>188</v>
      </c>
      <c r="Q53">
        <v>1</v>
      </c>
      <c r="W53">
        <v>0</v>
      </c>
      <c r="X53">
        <v>526760848</v>
      </c>
      <c r="Y53">
        <f t="shared" si="25"/>
        <v>6</v>
      </c>
      <c r="AA53">
        <v>0</v>
      </c>
      <c r="AB53">
        <v>39.31</v>
      </c>
      <c r="AC53">
        <v>0</v>
      </c>
      <c r="AD53">
        <v>0</v>
      </c>
      <c r="AE53">
        <v>0</v>
      </c>
      <c r="AF53">
        <v>4</v>
      </c>
      <c r="AG53">
        <v>0</v>
      </c>
      <c r="AH53">
        <v>0</v>
      </c>
      <c r="AI53">
        <v>1</v>
      </c>
      <c r="AJ53">
        <v>9.2100000000000009</v>
      </c>
      <c r="AK53">
        <v>47.82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</v>
      </c>
      <c r="AU53" t="s">
        <v>3</v>
      </c>
      <c r="AV53">
        <v>0</v>
      </c>
      <c r="AW53">
        <v>2</v>
      </c>
      <c r="AX53">
        <v>59917570</v>
      </c>
      <c r="AY53">
        <v>1</v>
      </c>
      <c r="AZ53">
        <v>0</v>
      </c>
      <c r="BA53">
        <v>62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ROUND(Y53*Source!I74*DO53,9)</f>
        <v>0</v>
      </c>
      <c r="CX53">
        <f>ROUND(Y53*Source!I74,9)</f>
        <v>0</v>
      </c>
      <c r="CY53">
        <f>AB53</f>
        <v>39.31</v>
      </c>
      <c r="CZ53">
        <f>AF53</f>
        <v>4</v>
      </c>
      <c r="DA53">
        <f>AJ53</f>
        <v>9.2100000000000009</v>
      </c>
      <c r="DB53">
        <f t="shared" si="26"/>
        <v>24</v>
      </c>
      <c r="DC53">
        <f t="shared" si="27"/>
        <v>0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0</v>
      </c>
      <c r="DH53">
        <f>ROUND(ROUND(AG53*AK53,2)*CX53,2)</f>
        <v>0</v>
      </c>
      <c r="DI53">
        <f t="shared" si="28"/>
        <v>0</v>
      </c>
      <c r="DJ53">
        <f>DG53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59917255</v>
      </c>
      <c r="C54">
        <v>59917551</v>
      </c>
      <c r="D54">
        <v>34556666</v>
      </c>
      <c r="E54">
        <v>1</v>
      </c>
      <c r="F54">
        <v>1</v>
      </c>
      <c r="G54">
        <v>34498994</v>
      </c>
      <c r="H54">
        <v>3</v>
      </c>
      <c r="I54" t="s">
        <v>255</v>
      </c>
      <c r="J54" t="s">
        <v>256</v>
      </c>
      <c r="K54" t="s">
        <v>257</v>
      </c>
      <c r="L54">
        <v>1355</v>
      </c>
      <c r="N54">
        <v>1010</v>
      </c>
      <c r="O54" t="s">
        <v>129</v>
      </c>
      <c r="P54" t="s">
        <v>129</v>
      </c>
      <c r="Q54">
        <v>100</v>
      </c>
      <c r="W54">
        <v>0</v>
      </c>
      <c r="X54">
        <v>2081084860</v>
      </c>
      <c r="Y54">
        <f t="shared" si="25"/>
        <v>2.48</v>
      </c>
      <c r="AA54">
        <v>519.08000000000004</v>
      </c>
      <c r="AB54">
        <v>0</v>
      </c>
      <c r="AC54">
        <v>0</v>
      </c>
      <c r="AD54">
        <v>0</v>
      </c>
      <c r="AE54">
        <v>243.75</v>
      </c>
      <c r="AF54">
        <v>0</v>
      </c>
      <c r="AG54">
        <v>0</v>
      </c>
      <c r="AH54">
        <v>0</v>
      </c>
      <c r="AI54">
        <v>1.97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2.48</v>
      </c>
      <c r="AU54" t="s">
        <v>3</v>
      </c>
      <c r="AV54">
        <v>0</v>
      </c>
      <c r="AW54">
        <v>2</v>
      </c>
      <c r="AX54">
        <v>59917571</v>
      </c>
      <c r="AY54">
        <v>1</v>
      </c>
      <c r="AZ54">
        <v>0</v>
      </c>
      <c r="BA54">
        <v>63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ROUND(Y54*Source!I74,9)</f>
        <v>0</v>
      </c>
      <c r="CY54">
        <f t="shared" ref="CY54:CY62" si="36">AA54</f>
        <v>519.08000000000004</v>
      </c>
      <c r="CZ54">
        <f t="shared" ref="CZ54:CZ62" si="37">AE54</f>
        <v>243.75</v>
      </c>
      <c r="DA54">
        <f t="shared" ref="DA54:DA62" si="38">AI54</f>
        <v>1.97</v>
      </c>
      <c r="DB54">
        <f t="shared" si="26"/>
        <v>604.5</v>
      </c>
      <c r="DC54">
        <f t="shared" si="27"/>
        <v>0</v>
      </c>
      <c r="DD54" t="s">
        <v>3</v>
      </c>
      <c r="DE54" t="s">
        <v>3</v>
      </c>
      <c r="DF54">
        <f t="shared" ref="DF54:DF62" si="39">ROUND(ROUND(AE54*AI54,2)*CX54,2)</f>
        <v>0</v>
      </c>
      <c r="DG54">
        <f t="shared" ref="DG54:DG63" si="40">ROUND(ROUND(AF54,2)*CX54,2)</f>
        <v>0</v>
      </c>
      <c r="DH54">
        <f t="shared" ref="DH54:DH63" si="41">ROUND(ROUND(AG54,2)*CX54,2)</f>
        <v>0</v>
      </c>
      <c r="DI54">
        <f t="shared" si="28"/>
        <v>0</v>
      </c>
      <c r="DJ54">
        <f t="shared" ref="DJ54:DJ62" si="42"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59917255</v>
      </c>
      <c r="C55">
        <v>59917551</v>
      </c>
      <c r="D55">
        <v>34558206</v>
      </c>
      <c r="E55">
        <v>1</v>
      </c>
      <c r="F55">
        <v>1</v>
      </c>
      <c r="G55">
        <v>34498994</v>
      </c>
      <c r="H55">
        <v>3</v>
      </c>
      <c r="I55" t="s">
        <v>258</v>
      </c>
      <c r="J55" t="s">
        <v>259</v>
      </c>
      <c r="K55" t="s">
        <v>260</v>
      </c>
      <c r="L55">
        <v>1354</v>
      </c>
      <c r="N55">
        <v>1010</v>
      </c>
      <c r="O55" t="s">
        <v>261</v>
      </c>
      <c r="P55" t="s">
        <v>261</v>
      </c>
      <c r="Q55">
        <v>1</v>
      </c>
      <c r="W55">
        <v>0</v>
      </c>
      <c r="X55">
        <v>-1689119193</v>
      </c>
      <c r="Y55">
        <f t="shared" si="25"/>
        <v>248</v>
      </c>
      <c r="AA55">
        <v>10.1</v>
      </c>
      <c r="AB55">
        <v>0</v>
      </c>
      <c r="AC55">
        <v>0</v>
      </c>
      <c r="AD55">
        <v>0</v>
      </c>
      <c r="AE55">
        <v>3.86</v>
      </c>
      <c r="AF55">
        <v>0</v>
      </c>
      <c r="AG55">
        <v>0</v>
      </c>
      <c r="AH55">
        <v>0</v>
      </c>
      <c r="AI55">
        <v>2.42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248</v>
      </c>
      <c r="AU55" t="s">
        <v>3</v>
      </c>
      <c r="AV55">
        <v>0</v>
      </c>
      <c r="AW55">
        <v>2</v>
      </c>
      <c r="AX55">
        <v>59917572</v>
      </c>
      <c r="AY55">
        <v>1</v>
      </c>
      <c r="AZ55">
        <v>0</v>
      </c>
      <c r="BA55">
        <v>64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ROUND(Y55*Source!I74,9)</f>
        <v>0</v>
      </c>
      <c r="CY55">
        <f t="shared" si="36"/>
        <v>10.1</v>
      </c>
      <c r="CZ55">
        <f t="shared" si="37"/>
        <v>3.86</v>
      </c>
      <c r="DA55">
        <f t="shared" si="38"/>
        <v>2.42</v>
      </c>
      <c r="DB55">
        <f t="shared" si="26"/>
        <v>957.28</v>
      </c>
      <c r="DC55">
        <f t="shared" si="27"/>
        <v>0</v>
      </c>
      <c r="DD55" t="s">
        <v>3</v>
      </c>
      <c r="DE55" t="s">
        <v>3</v>
      </c>
      <c r="DF55">
        <f t="shared" si="39"/>
        <v>0</v>
      </c>
      <c r="DG55">
        <f t="shared" si="40"/>
        <v>0</v>
      </c>
      <c r="DH55">
        <f t="shared" si="41"/>
        <v>0</v>
      </c>
      <c r="DI55">
        <f t="shared" si="28"/>
        <v>0</v>
      </c>
      <c r="DJ55">
        <f t="shared" si="42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ROW(Source!A74)</f>
        <v>74</v>
      </c>
      <c r="B56">
        <v>59917255</v>
      </c>
      <c r="C56">
        <v>59917551</v>
      </c>
      <c r="D56">
        <v>34557976</v>
      </c>
      <c r="E56">
        <v>1</v>
      </c>
      <c r="F56">
        <v>1</v>
      </c>
      <c r="G56">
        <v>34498994</v>
      </c>
      <c r="H56">
        <v>3</v>
      </c>
      <c r="I56" t="s">
        <v>221</v>
      </c>
      <c r="J56" t="s">
        <v>222</v>
      </c>
      <c r="K56" t="s">
        <v>223</v>
      </c>
      <c r="L56">
        <v>1348</v>
      </c>
      <c r="N56">
        <v>1009</v>
      </c>
      <c r="O56" t="s">
        <v>214</v>
      </c>
      <c r="P56" t="s">
        <v>214</v>
      </c>
      <c r="Q56">
        <v>1000</v>
      </c>
      <c r="W56">
        <v>0</v>
      </c>
      <c r="X56">
        <v>852257746</v>
      </c>
      <c r="Y56">
        <f t="shared" si="25"/>
        <v>2.8800000000000002E-3</v>
      </c>
      <c r="AA56">
        <v>42778.76</v>
      </c>
      <c r="AB56">
        <v>0</v>
      </c>
      <c r="AC56">
        <v>0</v>
      </c>
      <c r="AD56">
        <v>0</v>
      </c>
      <c r="AE56">
        <v>11242.42</v>
      </c>
      <c r="AF56">
        <v>0</v>
      </c>
      <c r="AG56">
        <v>0</v>
      </c>
      <c r="AH56">
        <v>0</v>
      </c>
      <c r="AI56">
        <v>3.52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2.8800000000000002E-3</v>
      </c>
      <c r="AU56" t="s">
        <v>3</v>
      </c>
      <c r="AV56">
        <v>0</v>
      </c>
      <c r="AW56">
        <v>2</v>
      </c>
      <c r="AX56">
        <v>59917573</v>
      </c>
      <c r="AY56">
        <v>1</v>
      </c>
      <c r="AZ56">
        <v>0</v>
      </c>
      <c r="BA56">
        <v>65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ROUND(Y56*Source!I74,9)</f>
        <v>0</v>
      </c>
      <c r="CY56">
        <f t="shared" si="36"/>
        <v>42778.76</v>
      </c>
      <c r="CZ56">
        <f t="shared" si="37"/>
        <v>11242.42</v>
      </c>
      <c r="DA56">
        <f t="shared" si="38"/>
        <v>3.52</v>
      </c>
      <c r="DB56">
        <f t="shared" si="26"/>
        <v>32.380000000000003</v>
      </c>
      <c r="DC56">
        <f t="shared" si="27"/>
        <v>0</v>
      </c>
      <c r="DD56" t="s">
        <v>3</v>
      </c>
      <c r="DE56" t="s">
        <v>3</v>
      </c>
      <c r="DF56">
        <f t="shared" si="39"/>
        <v>0</v>
      </c>
      <c r="DG56">
        <f t="shared" si="40"/>
        <v>0</v>
      </c>
      <c r="DH56">
        <f t="shared" si="41"/>
        <v>0</v>
      </c>
      <c r="DI56">
        <f t="shared" si="28"/>
        <v>0</v>
      </c>
      <c r="DJ56">
        <f t="shared" si="42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ROW(Source!A74)</f>
        <v>74</v>
      </c>
      <c r="B57">
        <v>59917255</v>
      </c>
      <c r="C57">
        <v>59917551</v>
      </c>
      <c r="D57">
        <v>51465426</v>
      </c>
      <c r="E57">
        <v>1</v>
      </c>
      <c r="F57">
        <v>1</v>
      </c>
      <c r="G57">
        <v>34498994</v>
      </c>
      <c r="H57">
        <v>3</v>
      </c>
      <c r="I57" t="s">
        <v>224</v>
      </c>
      <c r="J57" t="s">
        <v>225</v>
      </c>
      <c r="K57" t="s">
        <v>226</v>
      </c>
      <c r="L57">
        <v>1346</v>
      </c>
      <c r="N57">
        <v>1009</v>
      </c>
      <c r="O57" t="s">
        <v>34</v>
      </c>
      <c r="P57" t="s">
        <v>34</v>
      </c>
      <c r="Q57">
        <v>1</v>
      </c>
      <c r="W57">
        <v>0</v>
      </c>
      <c r="X57">
        <v>-1425618595</v>
      </c>
      <c r="Y57">
        <f t="shared" si="25"/>
        <v>1.6</v>
      </c>
      <c r="AA57">
        <v>212.24</v>
      </c>
      <c r="AB57">
        <v>0</v>
      </c>
      <c r="AC57">
        <v>0</v>
      </c>
      <c r="AD57">
        <v>0</v>
      </c>
      <c r="AE57">
        <v>25.8</v>
      </c>
      <c r="AF57">
        <v>0</v>
      </c>
      <c r="AG57">
        <v>0</v>
      </c>
      <c r="AH57">
        <v>0</v>
      </c>
      <c r="AI57">
        <v>7.61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1.6</v>
      </c>
      <c r="AU57" t="s">
        <v>3</v>
      </c>
      <c r="AV57">
        <v>0</v>
      </c>
      <c r="AW57">
        <v>2</v>
      </c>
      <c r="AX57">
        <v>59917574</v>
      </c>
      <c r="AY57">
        <v>1</v>
      </c>
      <c r="AZ57">
        <v>0</v>
      </c>
      <c r="BA57">
        <v>66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ROUND(Y57*Source!I74,9)</f>
        <v>0</v>
      </c>
      <c r="CY57">
        <f t="shared" si="36"/>
        <v>212.24</v>
      </c>
      <c r="CZ57">
        <f t="shared" si="37"/>
        <v>25.8</v>
      </c>
      <c r="DA57">
        <f t="shared" si="38"/>
        <v>7.61</v>
      </c>
      <c r="DB57">
        <f t="shared" si="26"/>
        <v>41.28</v>
      </c>
      <c r="DC57">
        <f t="shared" si="27"/>
        <v>0</v>
      </c>
      <c r="DD57" t="s">
        <v>3</v>
      </c>
      <c r="DE57" t="s">
        <v>3</v>
      </c>
      <c r="DF57">
        <f t="shared" si="39"/>
        <v>0</v>
      </c>
      <c r="DG57">
        <f t="shared" si="40"/>
        <v>0</v>
      </c>
      <c r="DH57">
        <f t="shared" si="41"/>
        <v>0</v>
      </c>
      <c r="DI57">
        <f t="shared" si="28"/>
        <v>0</v>
      </c>
      <c r="DJ57">
        <f t="shared" si="42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ROW(Source!A74)</f>
        <v>74</v>
      </c>
      <c r="B58">
        <v>59917255</v>
      </c>
      <c r="C58">
        <v>59917551</v>
      </c>
      <c r="D58">
        <v>34557604</v>
      </c>
      <c r="E58">
        <v>1</v>
      </c>
      <c r="F58">
        <v>1</v>
      </c>
      <c r="G58">
        <v>34498994</v>
      </c>
      <c r="H58">
        <v>3</v>
      </c>
      <c r="I58" t="s">
        <v>227</v>
      </c>
      <c r="J58" t="s">
        <v>228</v>
      </c>
      <c r="K58" t="s">
        <v>229</v>
      </c>
      <c r="L58">
        <v>1348</v>
      </c>
      <c r="N58">
        <v>1009</v>
      </c>
      <c r="O58" t="s">
        <v>214</v>
      </c>
      <c r="P58" t="s">
        <v>214</v>
      </c>
      <c r="Q58">
        <v>1000</v>
      </c>
      <c r="W58">
        <v>0</v>
      </c>
      <c r="X58">
        <v>1488995423</v>
      </c>
      <c r="Y58">
        <f t="shared" si="25"/>
        <v>5.0000000000000001E-4</v>
      </c>
      <c r="AA58">
        <v>1617949.24</v>
      </c>
      <c r="AB58">
        <v>0</v>
      </c>
      <c r="AC58">
        <v>0</v>
      </c>
      <c r="AD58">
        <v>0</v>
      </c>
      <c r="AE58">
        <v>60966</v>
      </c>
      <c r="AF58">
        <v>0</v>
      </c>
      <c r="AG58">
        <v>0</v>
      </c>
      <c r="AH58">
        <v>0</v>
      </c>
      <c r="AI58">
        <v>24.55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5.0000000000000001E-4</v>
      </c>
      <c r="AU58" t="s">
        <v>3</v>
      </c>
      <c r="AV58">
        <v>0</v>
      </c>
      <c r="AW58">
        <v>2</v>
      </c>
      <c r="AX58">
        <v>59917575</v>
      </c>
      <c r="AY58">
        <v>1</v>
      </c>
      <c r="AZ58">
        <v>0</v>
      </c>
      <c r="BA58">
        <v>67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ROUND(Y58*Source!I74,9)</f>
        <v>0</v>
      </c>
      <c r="CY58">
        <f t="shared" si="36"/>
        <v>1617949.24</v>
      </c>
      <c r="CZ58">
        <f t="shared" si="37"/>
        <v>60966</v>
      </c>
      <c r="DA58">
        <f t="shared" si="38"/>
        <v>24.55</v>
      </c>
      <c r="DB58">
        <f t="shared" si="26"/>
        <v>30.48</v>
      </c>
      <c r="DC58">
        <f t="shared" si="27"/>
        <v>0</v>
      </c>
      <c r="DD58" t="s">
        <v>3</v>
      </c>
      <c r="DE58" t="s">
        <v>3</v>
      </c>
      <c r="DF58">
        <f t="shared" si="39"/>
        <v>0</v>
      </c>
      <c r="DG58">
        <f t="shared" si="40"/>
        <v>0</v>
      </c>
      <c r="DH58">
        <f t="shared" si="41"/>
        <v>0</v>
      </c>
      <c r="DI58">
        <f t="shared" si="28"/>
        <v>0</v>
      </c>
      <c r="DJ58">
        <f t="shared" si="42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ROW(Source!A74)</f>
        <v>74</v>
      </c>
      <c r="B59">
        <v>59917255</v>
      </c>
      <c r="C59">
        <v>59917551</v>
      </c>
      <c r="D59">
        <v>34557581</v>
      </c>
      <c r="E59">
        <v>1</v>
      </c>
      <c r="F59">
        <v>1</v>
      </c>
      <c r="G59">
        <v>34498994</v>
      </c>
      <c r="H59">
        <v>3</v>
      </c>
      <c r="I59" t="s">
        <v>230</v>
      </c>
      <c r="J59" t="s">
        <v>231</v>
      </c>
      <c r="K59" t="s">
        <v>232</v>
      </c>
      <c r="L59">
        <v>1348</v>
      </c>
      <c r="N59">
        <v>1009</v>
      </c>
      <c r="O59" t="s">
        <v>214</v>
      </c>
      <c r="P59" t="s">
        <v>214</v>
      </c>
      <c r="Q59">
        <v>1000</v>
      </c>
      <c r="W59">
        <v>0</v>
      </c>
      <c r="X59">
        <v>-391005678</v>
      </c>
      <c r="Y59">
        <f t="shared" si="25"/>
        <v>1E-4</v>
      </c>
      <c r="AA59">
        <v>84823.88</v>
      </c>
      <c r="AB59">
        <v>0</v>
      </c>
      <c r="AC59">
        <v>0</v>
      </c>
      <c r="AD59">
        <v>0</v>
      </c>
      <c r="AE59">
        <v>7982.5</v>
      </c>
      <c r="AF59">
        <v>0</v>
      </c>
      <c r="AG59">
        <v>0</v>
      </c>
      <c r="AH59">
        <v>0</v>
      </c>
      <c r="AI59">
        <v>9.83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1E-4</v>
      </c>
      <c r="AU59" t="s">
        <v>3</v>
      </c>
      <c r="AV59">
        <v>0</v>
      </c>
      <c r="AW59">
        <v>2</v>
      </c>
      <c r="AX59">
        <v>59917576</v>
      </c>
      <c r="AY59">
        <v>1</v>
      </c>
      <c r="AZ59">
        <v>0</v>
      </c>
      <c r="BA59">
        <v>68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ROUND(Y59*Source!I74,9)</f>
        <v>0</v>
      </c>
      <c r="CY59">
        <f t="shared" si="36"/>
        <v>84823.88</v>
      </c>
      <c r="CZ59">
        <f t="shared" si="37"/>
        <v>7982.5</v>
      </c>
      <c r="DA59">
        <f t="shared" si="38"/>
        <v>9.83</v>
      </c>
      <c r="DB59">
        <f t="shared" si="26"/>
        <v>0.8</v>
      </c>
      <c r="DC59">
        <f t="shared" si="27"/>
        <v>0</v>
      </c>
      <c r="DD59" t="s">
        <v>3</v>
      </c>
      <c r="DE59" t="s">
        <v>3</v>
      </c>
      <c r="DF59">
        <f t="shared" si="39"/>
        <v>0</v>
      </c>
      <c r="DG59">
        <f t="shared" si="40"/>
        <v>0</v>
      </c>
      <c r="DH59">
        <f t="shared" si="41"/>
        <v>0</v>
      </c>
      <c r="DI59">
        <f t="shared" si="28"/>
        <v>0</v>
      </c>
      <c r="DJ59">
        <f t="shared" si="42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ROW(Source!A74)</f>
        <v>74</v>
      </c>
      <c r="B60">
        <v>59917255</v>
      </c>
      <c r="C60">
        <v>59917551</v>
      </c>
      <c r="D60">
        <v>34567270</v>
      </c>
      <c r="E60">
        <v>1</v>
      </c>
      <c r="F60">
        <v>1</v>
      </c>
      <c r="G60">
        <v>34498994</v>
      </c>
      <c r="H60">
        <v>3</v>
      </c>
      <c r="I60" t="s">
        <v>233</v>
      </c>
      <c r="J60" t="s">
        <v>234</v>
      </c>
      <c r="K60" t="s">
        <v>235</v>
      </c>
      <c r="L60">
        <v>1356</v>
      </c>
      <c r="N60">
        <v>1010</v>
      </c>
      <c r="O60" t="s">
        <v>236</v>
      </c>
      <c r="P60" t="s">
        <v>236</v>
      </c>
      <c r="Q60">
        <v>1000</v>
      </c>
      <c r="W60">
        <v>0</v>
      </c>
      <c r="X60">
        <v>833010814</v>
      </c>
      <c r="Y60">
        <f t="shared" si="25"/>
        <v>1E-4</v>
      </c>
      <c r="AA60">
        <v>1729.99</v>
      </c>
      <c r="AB60">
        <v>0</v>
      </c>
      <c r="AC60">
        <v>0</v>
      </c>
      <c r="AD60">
        <v>0</v>
      </c>
      <c r="AE60">
        <v>226.68</v>
      </c>
      <c r="AF60">
        <v>0</v>
      </c>
      <c r="AG60">
        <v>0</v>
      </c>
      <c r="AH60">
        <v>0</v>
      </c>
      <c r="AI60">
        <v>7.06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1E-4</v>
      </c>
      <c r="AU60" t="s">
        <v>3</v>
      </c>
      <c r="AV60">
        <v>0</v>
      </c>
      <c r="AW60">
        <v>2</v>
      </c>
      <c r="AX60">
        <v>59917577</v>
      </c>
      <c r="AY60">
        <v>1</v>
      </c>
      <c r="AZ60">
        <v>0</v>
      </c>
      <c r="BA60">
        <v>69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ROUND(Y60*Source!I74,9)</f>
        <v>0</v>
      </c>
      <c r="CY60">
        <f t="shared" si="36"/>
        <v>1729.99</v>
      </c>
      <c r="CZ60">
        <f t="shared" si="37"/>
        <v>226.68</v>
      </c>
      <c r="DA60">
        <f t="shared" si="38"/>
        <v>7.06</v>
      </c>
      <c r="DB60">
        <f t="shared" si="26"/>
        <v>0.02</v>
      </c>
      <c r="DC60">
        <f t="shared" si="27"/>
        <v>0</v>
      </c>
      <c r="DD60" t="s">
        <v>3</v>
      </c>
      <c r="DE60" t="s">
        <v>3</v>
      </c>
      <c r="DF60">
        <f t="shared" si="39"/>
        <v>0</v>
      </c>
      <c r="DG60">
        <f t="shared" si="40"/>
        <v>0</v>
      </c>
      <c r="DH60">
        <f t="shared" si="41"/>
        <v>0</v>
      </c>
      <c r="DI60">
        <f t="shared" si="28"/>
        <v>0</v>
      </c>
      <c r="DJ60">
        <f t="shared" si="42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ROW(Source!A74)</f>
        <v>74</v>
      </c>
      <c r="B61">
        <v>59917255</v>
      </c>
      <c r="C61">
        <v>59917551</v>
      </c>
      <c r="D61">
        <v>34567651</v>
      </c>
      <c r="E61">
        <v>1</v>
      </c>
      <c r="F61">
        <v>1</v>
      </c>
      <c r="G61">
        <v>34498994</v>
      </c>
      <c r="H61">
        <v>3</v>
      </c>
      <c r="I61" t="s">
        <v>237</v>
      </c>
      <c r="J61" t="s">
        <v>238</v>
      </c>
      <c r="K61" t="s">
        <v>239</v>
      </c>
      <c r="L61">
        <v>1301</v>
      </c>
      <c r="N61">
        <v>1003</v>
      </c>
      <c r="O61" t="s">
        <v>106</v>
      </c>
      <c r="P61" t="s">
        <v>106</v>
      </c>
      <c r="Q61">
        <v>1</v>
      </c>
      <c r="W61">
        <v>0</v>
      </c>
      <c r="X61">
        <v>-823101399</v>
      </c>
      <c r="Y61">
        <f t="shared" si="25"/>
        <v>2.4500000000000002</v>
      </c>
      <c r="AA61">
        <v>5.0999999999999996</v>
      </c>
      <c r="AB61">
        <v>0</v>
      </c>
      <c r="AC61">
        <v>0</v>
      </c>
      <c r="AD61">
        <v>0</v>
      </c>
      <c r="AE61">
        <v>0.7</v>
      </c>
      <c r="AF61">
        <v>0</v>
      </c>
      <c r="AG61">
        <v>0</v>
      </c>
      <c r="AH61">
        <v>0</v>
      </c>
      <c r="AI61">
        <v>6.74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2.4500000000000002</v>
      </c>
      <c r="AU61" t="s">
        <v>3</v>
      </c>
      <c r="AV61">
        <v>0</v>
      </c>
      <c r="AW61">
        <v>2</v>
      </c>
      <c r="AX61">
        <v>59917578</v>
      </c>
      <c r="AY61">
        <v>1</v>
      </c>
      <c r="AZ61">
        <v>0</v>
      </c>
      <c r="BA61">
        <v>70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ROUND(Y61*Source!I74,9)</f>
        <v>0</v>
      </c>
      <c r="CY61">
        <f t="shared" si="36"/>
        <v>5.0999999999999996</v>
      </c>
      <c r="CZ61">
        <f t="shared" si="37"/>
        <v>0.7</v>
      </c>
      <c r="DA61">
        <f t="shared" si="38"/>
        <v>6.74</v>
      </c>
      <c r="DB61">
        <f t="shared" si="26"/>
        <v>1.72</v>
      </c>
      <c r="DC61">
        <f t="shared" si="27"/>
        <v>0</v>
      </c>
      <c r="DD61" t="s">
        <v>3</v>
      </c>
      <c r="DE61" t="s">
        <v>3</v>
      </c>
      <c r="DF61">
        <f t="shared" si="39"/>
        <v>0</v>
      </c>
      <c r="DG61">
        <f t="shared" si="40"/>
        <v>0</v>
      </c>
      <c r="DH61">
        <f t="shared" si="41"/>
        <v>0</v>
      </c>
      <c r="DI61">
        <f t="shared" si="28"/>
        <v>0</v>
      </c>
      <c r="DJ61">
        <f t="shared" si="42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ROW(Source!A74)</f>
        <v>74</v>
      </c>
      <c r="B62">
        <v>59917255</v>
      </c>
      <c r="C62">
        <v>59917551</v>
      </c>
      <c r="D62">
        <v>34567649</v>
      </c>
      <c r="E62">
        <v>1</v>
      </c>
      <c r="F62">
        <v>1</v>
      </c>
      <c r="G62">
        <v>34498994</v>
      </c>
      <c r="H62">
        <v>3</v>
      </c>
      <c r="I62" t="s">
        <v>240</v>
      </c>
      <c r="J62" t="s">
        <v>241</v>
      </c>
      <c r="K62" t="s">
        <v>242</v>
      </c>
      <c r="L62">
        <v>1356</v>
      </c>
      <c r="N62">
        <v>1010</v>
      </c>
      <c r="O62" t="s">
        <v>236</v>
      </c>
      <c r="P62" t="s">
        <v>236</v>
      </c>
      <c r="Q62">
        <v>1000</v>
      </c>
      <c r="W62">
        <v>0</v>
      </c>
      <c r="X62">
        <v>-402432771</v>
      </c>
      <c r="Y62">
        <f t="shared" si="25"/>
        <v>2.0799999999999999E-2</v>
      </c>
      <c r="AA62">
        <v>229.8</v>
      </c>
      <c r="AB62">
        <v>0</v>
      </c>
      <c r="AC62">
        <v>0</v>
      </c>
      <c r="AD62">
        <v>0</v>
      </c>
      <c r="AE62">
        <v>6.44</v>
      </c>
      <c r="AF62">
        <v>0</v>
      </c>
      <c r="AG62">
        <v>0</v>
      </c>
      <c r="AH62">
        <v>0</v>
      </c>
      <c r="AI62">
        <v>33.01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2.0799999999999999E-2</v>
      </c>
      <c r="AU62" t="s">
        <v>3</v>
      </c>
      <c r="AV62">
        <v>0</v>
      </c>
      <c r="AW62">
        <v>2</v>
      </c>
      <c r="AX62">
        <v>59917579</v>
      </c>
      <c r="AY62">
        <v>1</v>
      </c>
      <c r="AZ62">
        <v>0</v>
      </c>
      <c r="BA62">
        <v>71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ROUND(Y62*Source!I74,9)</f>
        <v>0</v>
      </c>
      <c r="CY62">
        <f t="shared" si="36"/>
        <v>229.8</v>
      </c>
      <c r="CZ62">
        <f t="shared" si="37"/>
        <v>6.44</v>
      </c>
      <c r="DA62">
        <f t="shared" si="38"/>
        <v>33.01</v>
      </c>
      <c r="DB62">
        <f t="shared" si="26"/>
        <v>0.13</v>
      </c>
      <c r="DC62">
        <f t="shared" si="27"/>
        <v>0</v>
      </c>
      <c r="DD62" t="s">
        <v>3</v>
      </c>
      <c r="DE62" t="s">
        <v>3</v>
      </c>
      <c r="DF62">
        <f t="shared" si="39"/>
        <v>0</v>
      </c>
      <c r="DG62">
        <f t="shared" si="40"/>
        <v>0</v>
      </c>
      <c r="DH62">
        <f t="shared" si="41"/>
        <v>0</v>
      </c>
      <c r="DI62">
        <f t="shared" si="28"/>
        <v>0</v>
      </c>
      <c r="DJ62">
        <f t="shared" si="42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ROW(Source!A76)</f>
        <v>76</v>
      </c>
      <c r="B63">
        <v>59917255</v>
      </c>
      <c r="C63">
        <v>59917584</v>
      </c>
      <c r="D63">
        <v>34499000</v>
      </c>
      <c r="E63">
        <v>34498994</v>
      </c>
      <c r="F63">
        <v>1</v>
      </c>
      <c r="G63">
        <v>34498994</v>
      </c>
      <c r="H63">
        <v>1</v>
      </c>
      <c r="I63" t="s">
        <v>182</v>
      </c>
      <c r="J63" t="s">
        <v>3</v>
      </c>
      <c r="K63" t="s">
        <v>183</v>
      </c>
      <c r="L63">
        <v>1191</v>
      </c>
      <c r="N63">
        <v>1013</v>
      </c>
      <c r="O63" t="s">
        <v>184</v>
      </c>
      <c r="P63" t="s">
        <v>184</v>
      </c>
      <c r="Q63">
        <v>1</v>
      </c>
      <c r="W63">
        <v>0</v>
      </c>
      <c r="X63">
        <v>476480486</v>
      </c>
      <c r="Y63">
        <f t="shared" si="25"/>
        <v>3.19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3.19</v>
      </c>
      <c r="AU63" t="s">
        <v>3</v>
      </c>
      <c r="AV63">
        <v>1</v>
      </c>
      <c r="AW63">
        <v>2</v>
      </c>
      <c r="AX63">
        <v>59917589</v>
      </c>
      <c r="AY63">
        <v>1</v>
      </c>
      <c r="AZ63">
        <v>0</v>
      </c>
      <c r="BA63">
        <v>75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ROUND(AT63*Source!I76*AH63*AL63,2)</f>
        <v>0</v>
      </c>
      <c r="CV63">
        <f>ROUND(Y63*Source!I76,9)</f>
        <v>0</v>
      </c>
      <c r="CW63">
        <v>0</v>
      </c>
      <c r="CX63">
        <f>ROUND(Y63*Source!I76,9)</f>
        <v>0</v>
      </c>
      <c r="CY63">
        <f>AD63</f>
        <v>0</v>
      </c>
      <c r="CZ63">
        <f>AH63</f>
        <v>0</v>
      </c>
      <c r="DA63">
        <f>AL63</f>
        <v>1</v>
      </c>
      <c r="DB63">
        <f t="shared" si="26"/>
        <v>0</v>
      </c>
      <c r="DC63">
        <f t="shared" si="27"/>
        <v>0</v>
      </c>
      <c r="DD63" t="s">
        <v>3</v>
      </c>
      <c r="DE63" t="s">
        <v>3</v>
      </c>
      <c r="DF63">
        <f>ROUND(ROUND(AE63,2)*CX63,2)</f>
        <v>0</v>
      </c>
      <c r="DG63">
        <f t="shared" si="40"/>
        <v>0</v>
      </c>
      <c r="DH63">
        <f t="shared" si="41"/>
        <v>0</v>
      </c>
      <c r="DI63">
        <f t="shared" si="28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59917255</v>
      </c>
      <c r="C64">
        <v>59917584</v>
      </c>
      <c r="D64">
        <v>34579367</v>
      </c>
      <c r="E64">
        <v>1</v>
      </c>
      <c r="F64">
        <v>1</v>
      </c>
      <c r="G64">
        <v>34498994</v>
      </c>
      <c r="H64">
        <v>2</v>
      </c>
      <c r="I64" t="s">
        <v>243</v>
      </c>
      <c r="J64" t="s">
        <v>244</v>
      </c>
      <c r="K64" t="s">
        <v>245</v>
      </c>
      <c r="L64">
        <v>1368</v>
      </c>
      <c r="N64">
        <v>1011</v>
      </c>
      <c r="O64" t="s">
        <v>188</v>
      </c>
      <c r="P64" t="s">
        <v>188</v>
      </c>
      <c r="Q64">
        <v>1</v>
      </c>
      <c r="W64">
        <v>0</v>
      </c>
      <c r="X64">
        <v>-80868669</v>
      </c>
      <c r="Y64">
        <f t="shared" si="25"/>
        <v>0.55000000000000004</v>
      </c>
      <c r="AA64">
        <v>0</v>
      </c>
      <c r="AB64">
        <v>1.06</v>
      </c>
      <c r="AC64">
        <v>0</v>
      </c>
      <c r="AD64">
        <v>0</v>
      </c>
      <c r="AE64">
        <v>0</v>
      </c>
      <c r="AF64">
        <v>0.12</v>
      </c>
      <c r="AG64">
        <v>0</v>
      </c>
      <c r="AH64">
        <v>0</v>
      </c>
      <c r="AI64">
        <v>1</v>
      </c>
      <c r="AJ64">
        <v>8.42</v>
      </c>
      <c r="AK64">
        <v>47.82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0.55000000000000004</v>
      </c>
      <c r="AU64" t="s">
        <v>3</v>
      </c>
      <c r="AV64">
        <v>0</v>
      </c>
      <c r="AW64">
        <v>2</v>
      </c>
      <c r="AX64">
        <v>59917590</v>
      </c>
      <c r="AY64">
        <v>1</v>
      </c>
      <c r="AZ64">
        <v>0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ROUND(Y64*Source!I76*DO64,9)</f>
        <v>0</v>
      </c>
      <c r="CX64">
        <f>ROUND(Y64*Source!I76,9)</f>
        <v>0</v>
      </c>
      <c r="CY64">
        <f>AB64</f>
        <v>1.06</v>
      </c>
      <c r="CZ64">
        <f>AF64</f>
        <v>0.12</v>
      </c>
      <c r="DA64">
        <f>AJ64</f>
        <v>8.42</v>
      </c>
      <c r="DB64">
        <f t="shared" si="26"/>
        <v>7.0000000000000007E-2</v>
      </c>
      <c r="DC64">
        <f t="shared" si="27"/>
        <v>0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0</v>
      </c>
      <c r="DH64">
        <f>ROUND(ROUND(AG64*AK64,2)*CX64,2)</f>
        <v>0</v>
      </c>
      <c r="DI64">
        <f t="shared" si="28"/>
        <v>0</v>
      </c>
      <c r="DJ64">
        <f>DG64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ROW(Source!A76)</f>
        <v>76</v>
      </c>
      <c r="B65">
        <v>59917255</v>
      </c>
      <c r="C65">
        <v>59917584</v>
      </c>
      <c r="D65">
        <v>34579212</v>
      </c>
      <c r="E65">
        <v>1</v>
      </c>
      <c r="F65">
        <v>1</v>
      </c>
      <c r="G65">
        <v>34498994</v>
      </c>
      <c r="H65">
        <v>2</v>
      </c>
      <c r="I65" t="s">
        <v>195</v>
      </c>
      <c r="J65" t="s">
        <v>196</v>
      </c>
      <c r="K65" t="s">
        <v>197</v>
      </c>
      <c r="L65">
        <v>1368</v>
      </c>
      <c r="N65">
        <v>1011</v>
      </c>
      <c r="O65" t="s">
        <v>188</v>
      </c>
      <c r="P65" t="s">
        <v>188</v>
      </c>
      <c r="Q65">
        <v>1</v>
      </c>
      <c r="W65">
        <v>0</v>
      </c>
      <c r="X65">
        <v>-1440889904</v>
      </c>
      <c r="Y65">
        <f t="shared" ref="Y65:Y96" si="43">AT65</f>
        <v>0.01</v>
      </c>
      <c r="AA65">
        <v>0</v>
      </c>
      <c r="AB65">
        <v>1323.36</v>
      </c>
      <c r="AC65">
        <v>631.85</v>
      </c>
      <c r="AD65">
        <v>0</v>
      </c>
      <c r="AE65">
        <v>0</v>
      </c>
      <c r="AF65">
        <v>83.1</v>
      </c>
      <c r="AG65">
        <v>12.62</v>
      </c>
      <c r="AH65">
        <v>0</v>
      </c>
      <c r="AI65">
        <v>1</v>
      </c>
      <c r="AJ65">
        <v>15.21</v>
      </c>
      <c r="AK65">
        <v>47.82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0.01</v>
      </c>
      <c r="AU65" t="s">
        <v>3</v>
      </c>
      <c r="AV65">
        <v>0</v>
      </c>
      <c r="AW65">
        <v>2</v>
      </c>
      <c r="AX65">
        <v>59917591</v>
      </c>
      <c r="AY65">
        <v>1</v>
      </c>
      <c r="AZ65">
        <v>0</v>
      </c>
      <c r="BA65">
        <v>77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ROUND(Y65*Source!I76*DO65,9)</f>
        <v>0</v>
      </c>
      <c r="CX65">
        <f>ROUND(Y65*Source!I76,9)</f>
        <v>0</v>
      </c>
      <c r="CY65">
        <f>AB65</f>
        <v>1323.36</v>
      </c>
      <c r="CZ65">
        <f>AF65</f>
        <v>83.1</v>
      </c>
      <c r="DA65">
        <f>AJ65</f>
        <v>15.21</v>
      </c>
      <c r="DB65">
        <f t="shared" ref="DB65:DB96" si="44">ROUND(ROUND(AT65*CZ65,2),6)</f>
        <v>0.83</v>
      </c>
      <c r="DC65">
        <f t="shared" ref="DC65:DC96" si="45">ROUND(ROUND(AT65*AG65,2),6)</f>
        <v>0.13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0</v>
      </c>
      <c r="DH65">
        <f>ROUND(ROUND(AG65*AK65,2)*CX65,2)</f>
        <v>0</v>
      </c>
      <c r="DI65">
        <f t="shared" ref="DI65:DI96" si="46">ROUND(ROUND(AH65,2)*CX65,2)</f>
        <v>0</v>
      </c>
      <c r="DJ65">
        <f>DG65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ROW(Source!A76)</f>
        <v>76</v>
      </c>
      <c r="B66">
        <v>59917255</v>
      </c>
      <c r="C66">
        <v>59917584</v>
      </c>
      <c r="D66">
        <v>34556086</v>
      </c>
      <c r="E66">
        <v>1</v>
      </c>
      <c r="F66">
        <v>1</v>
      </c>
      <c r="G66">
        <v>34498994</v>
      </c>
      <c r="H66">
        <v>3</v>
      </c>
      <c r="I66" t="s">
        <v>246</v>
      </c>
      <c r="J66" t="s">
        <v>247</v>
      </c>
      <c r="K66" t="s">
        <v>248</v>
      </c>
      <c r="L66">
        <v>1346</v>
      </c>
      <c r="N66">
        <v>1009</v>
      </c>
      <c r="O66" t="s">
        <v>34</v>
      </c>
      <c r="P66" t="s">
        <v>34</v>
      </c>
      <c r="Q66">
        <v>1</v>
      </c>
      <c r="W66">
        <v>0</v>
      </c>
      <c r="X66">
        <v>-1558522825</v>
      </c>
      <c r="Y66">
        <f t="shared" si="43"/>
        <v>1.7092000000000001</v>
      </c>
      <c r="AA66">
        <v>62.89</v>
      </c>
      <c r="AB66">
        <v>0</v>
      </c>
      <c r="AC66">
        <v>0</v>
      </c>
      <c r="AD66">
        <v>0</v>
      </c>
      <c r="AE66">
        <v>6.27</v>
      </c>
      <c r="AF66">
        <v>0</v>
      </c>
      <c r="AG66">
        <v>0</v>
      </c>
      <c r="AH66">
        <v>0</v>
      </c>
      <c r="AI66">
        <v>10.029999999999999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1.7092000000000001</v>
      </c>
      <c r="AU66" t="s">
        <v>3</v>
      </c>
      <c r="AV66">
        <v>0</v>
      </c>
      <c r="AW66">
        <v>2</v>
      </c>
      <c r="AX66">
        <v>59917592</v>
      </c>
      <c r="AY66">
        <v>1</v>
      </c>
      <c r="AZ66">
        <v>0</v>
      </c>
      <c r="BA66">
        <v>78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ROUND(Y66*Source!I76,9)</f>
        <v>0</v>
      </c>
      <c r="CY66">
        <f>AA66</f>
        <v>62.89</v>
      </c>
      <c r="CZ66">
        <f>AE66</f>
        <v>6.27</v>
      </c>
      <c r="DA66">
        <f>AI66</f>
        <v>10.029999999999999</v>
      </c>
      <c r="DB66">
        <f t="shared" si="44"/>
        <v>10.72</v>
      </c>
      <c r="DC66">
        <f t="shared" si="45"/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>ROUND(ROUND(AG66,2)*CX66,2)</f>
        <v>0</v>
      </c>
      <c r="DI66">
        <f t="shared" si="46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ROW(Source!A78)</f>
        <v>78</v>
      </c>
      <c r="B67">
        <v>59917255</v>
      </c>
      <c r="C67">
        <v>59917595</v>
      </c>
      <c r="D67">
        <v>34499000</v>
      </c>
      <c r="E67">
        <v>34498994</v>
      </c>
      <c r="F67">
        <v>1</v>
      </c>
      <c r="G67">
        <v>34498994</v>
      </c>
      <c r="H67">
        <v>1</v>
      </c>
      <c r="I67" t="s">
        <v>182</v>
      </c>
      <c r="J67" t="s">
        <v>3</v>
      </c>
      <c r="K67" t="s">
        <v>183</v>
      </c>
      <c r="L67">
        <v>1191</v>
      </c>
      <c r="N67">
        <v>1013</v>
      </c>
      <c r="O67" t="s">
        <v>184</v>
      </c>
      <c r="P67" t="s">
        <v>184</v>
      </c>
      <c r="Q67">
        <v>1</v>
      </c>
      <c r="W67">
        <v>0</v>
      </c>
      <c r="X67">
        <v>476480486</v>
      </c>
      <c r="Y67">
        <f t="shared" si="43"/>
        <v>28.4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28.4</v>
      </c>
      <c r="AU67" t="s">
        <v>3</v>
      </c>
      <c r="AV67">
        <v>1</v>
      </c>
      <c r="AW67">
        <v>2</v>
      </c>
      <c r="AX67">
        <v>59917597</v>
      </c>
      <c r="AY67">
        <v>1</v>
      </c>
      <c r="AZ67">
        <v>0</v>
      </c>
      <c r="BA67">
        <v>80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ROUND(AT67*Source!I78*AH67*AL67,2)</f>
        <v>0</v>
      </c>
      <c r="CV67">
        <f>ROUND(Y67*Source!I78,9)</f>
        <v>0</v>
      </c>
      <c r="CW67">
        <v>0</v>
      </c>
      <c r="CX67">
        <f>ROUND(Y67*Source!I78,9)</f>
        <v>0</v>
      </c>
      <c r="CY67">
        <f>AD67</f>
        <v>0</v>
      </c>
      <c r="CZ67">
        <f>AH67</f>
        <v>0</v>
      </c>
      <c r="DA67">
        <f>AL67</f>
        <v>1</v>
      </c>
      <c r="DB67">
        <f t="shared" si="44"/>
        <v>0</v>
      </c>
      <c r="DC67">
        <f t="shared" si="45"/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>ROUND(ROUND(AG67,2)*CX67,2)</f>
        <v>0</v>
      </c>
      <c r="DI67">
        <f t="shared" si="46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ROW(Source!A80)</f>
        <v>80</v>
      </c>
      <c r="B68">
        <v>59917255</v>
      </c>
      <c r="C68">
        <v>59917600</v>
      </c>
      <c r="D68">
        <v>34499000</v>
      </c>
      <c r="E68">
        <v>34498994</v>
      </c>
      <c r="F68">
        <v>1</v>
      </c>
      <c r="G68">
        <v>34498994</v>
      </c>
      <c r="H68">
        <v>1</v>
      </c>
      <c r="I68" t="s">
        <v>182</v>
      </c>
      <c r="J68" t="s">
        <v>3</v>
      </c>
      <c r="K68" t="s">
        <v>183</v>
      </c>
      <c r="L68">
        <v>1191</v>
      </c>
      <c r="N68">
        <v>1013</v>
      </c>
      <c r="O68" t="s">
        <v>184</v>
      </c>
      <c r="P68" t="s">
        <v>184</v>
      </c>
      <c r="Q68">
        <v>1</v>
      </c>
      <c r="W68">
        <v>0</v>
      </c>
      <c r="X68">
        <v>476480486</v>
      </c>
      <c r="Y68">
        <f t="shared" si="43"/>
        <v>11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11</v>
      </c>
      <c r="AU68" t="s">
        <v>3</v>
      </c>
      <c r="AV68">
        <v>1</v>
      </c>
      <c r="AW68">
        <v>2</v>
      </c>
      <c r="AX68">
        <v>59917612</v>
      </c>
      <c r="AY68">
        <v>1</v>
      </c>
      <c r="AZ68">
        <v>0</v>
      </c>
      <c r="BA68">
        <v>82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ROUND(AT68*Source!I80*AH68*AL68,2)</f>
        <v>0</v>
      </c>
      <c r="CV68">
        <f>ROUND(Y68*Source!I80,9)</f>
        <v>0</v>
      </c>
      <c r="CW68">
        <v>0</v>
      </c>
      <c r="CX68">
        <f>ROUND(Y68*Source!I80,9)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44"/>
        <v>0</v>
      </c>
      <c r="DC68">
        <f t="shared" si="45"/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 t="shared" si="4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ROW(Source!A80)</f>
        <v>80</v>
      </c>
      <c r="B69">
        <v>59917255</v>
      </c>
      <c r="C69">
        <v>59917600</v>
      </c>
      <c r="D69">
        <v>34579212</v>
      </c>
      <c r="E69">
        <v>1</v>
      </c>
      <c r="F69">
        <v>1</v>
      </c>
      <c r="G69">
        <v>34498994</v>
      </c>
      <c r="H69">
        <v>2</v>
      </c>
      <c r="I69" t="s">
        <v>195</v>
      </c>
      <c r="J69" t="s">
        <v>196</v>
      </c>
      <c r="K69" t="s">
        <v>197</v>
      </c>
      <c r="L69">
        <v>1368</v>
      </c>
      <c r="N69">
        <v>1011</v>
      </c>
      <c r="O69" t="s">
        <v>188</v>
      </c>
      <c r="P69" t="s">
        <v>188</v>
      </c>
      <c r="Q69">
        <v>1</v>
      </c>
      <c r="W69">
        <v>0</v>
      </c>
      <c r="X69">
        <v>-1440889904</v>
      </c>
      <c r="Y69">
        <f t="shared" si="43"/>
        <v>1.48</v>
      </c>
      <c r="AA69">
        <v>0</v>
      </c>
      <c r="AB69">
        <v>1348.64</v>
      </c>
      <c r="AC69">
        <v>643.91999999999996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15.21</v>
      </c>
      <c r="AK69">
        <v>47.82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1.48</v>
      </c>
      <c r="AU69" t="s">
        <v>3</v>
      </c>
      <c r="AV69">
        <v>0</v>
      </c>
      <c r="AW69">
        <v>2</v>
      </c>
      <c r="AX69">
        <v>59917613</v>
      </c>
      <c r="AY69">
        <v>1</v>
      </c>
      <c r="AZ69">
        <v>0</v>
      </c>
      <c r="BA69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ROUND(Y69*Source!I80*DO69,9)</f>
        <v>0</v>
      </c>
      <c r="CX69">
        <f>ROUND(Y69*Source!I80,9)</f>
        <v>0</v>
      </c>
      <c r="CY69">
        <f>AB69</f>
        <v>1348.64</v>
      </c>
      <c r="CZ69">
        <f>AF69</f>
        <v>83.1</v>
      </c>
      <c r="DA69">
        <f>AJ69</f>
        <v>15.21</v>
      </c>
      <c r="DB69">
        <f t="shared" si="44"/>
        <v>122.99</v>
      </c>
      <c r="DC69">
        <f t="shared" si="45"/>
        <v>18.68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0</v>
      </c>
      <c r="DH69">
        <f>ROUND(ROUND(AG69*AK69,2)*CX69,2)</f>
        <v>0</v>
      </c>
      <c r="DI69">
        <f t="shared" si="46"/>
        <v>0</v>
      </c>
      <c r="DJ69">
        <f>DG69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ROW(Source!A80)</f>
        <v>80</v>
      </c>
      <c r="B70">
        <v>59917255</v>
      </c>
      <c r="C70">
        <v>59917600</v>
      </c>
      <c r="D70">
        <v>34579848</v>
      </c>
      <c r="E70">
        <v>1</v>
      </c>
      <c r="F70">
        <v>1</v>
      </c>
      <c r="G70">
        <v>34498994</v>
      </c>
      <c r="H70">
        <v>2</v>
      </c>
      <c r="I70" t="s">
        <v>218</v>
      </c>
      <c r="J70" t="s">
        <v>219</v>
      </c>
      <c r="K70" t="s">
        <v>220</v>
      </c>
      <c r="L70">
        <v>1368</v>
      </c>
      <c r="N70">
        <v>1011</v>
      </c>
      <c r="O70" t="s">
        <v>188</v>
      </c>
      <c r="P70" t="s">
        <v>188</v>
      </c>
      <c r="Q70">
        <v>1</v>
      </c>
      <c r="W70">
        <v>0</v>
      </c>
      <c r="X70">
        <v>-119259197</v>
      </c>
      <c r="Y70">
        <f t="shared" si="43"/>
        <v>2.4</v>
      </c>
      <c r="AA70">
        <v>0</v>
      </c>
      <c r="AB70">
        <v>6.61</v>
      </c>
      <c r="AC70">
        <v>0</v>
      </c>
      <c r="AD70">
        <v>0</v>
      </c>
      <c r="AE70">
        <v>0</v>
      </c>
      <c r="AF70">
        <v>0.73</v>
      </c>
      <c r="AG70">
        <v>0</v>
      </c>
      <c r="AH70">
        <v>0</v>
      </c>
      <c r="AI70">
        <v>1</v>
      </c>
      <c r="AJ70">
        <v>8.48</v>
      </c>
      <c r="AK70">
        <v>47.82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2.4</v>
      </c>
      <c r="AU70" t="s">
        <v>3</v>
      </c>
      <c r="AV70">
        <v>0</v>
      </c>
      <c r="AW70">
        <v>2</v>
      </c>
      <c r="AX70">
        <v>59917614</v>
      </c>
      <c r="AY70">
        <v>1</v>
      </c>
      <c r="AZ70">
        <v>0</v>
      </c>
      <c r="BA70">
        <v>84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ROUND(Y70*Source!I80*DO70,9)</f>
        <v>0</v>
      </c>
      <c r="CX70">
        <f>ROUND(Y70*Source!I80,9)</f>
        <v>0</v>
      </c>
      <c r="CY70">
        <f>AB70</f>
        <v>6.61</v>
      </c>
      <c r="CZ70">
        <f>AF70</f>
        <v>0.73</v>
      </c>
      <c r="DA70">
        <f>AJ70</f>
        <v>8.48</v>
      </c>
      <c r="DB70">
        <f t="shared" si="44"/>
        <v>1.75</v>
      </c>
      <c r="DC70">
        <f t="shared" si="45"/>
        <v>0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0</v>
      </c>
      <c r="DH70">
        <f>ROUND(ROUND(AG70*AK70,2)*CX70,2)</f>
        <v>0</v>
      </c>
      <c r="DI70">
        <f t="shared" si="46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ROW(Source!A80)</f>
        <v>80</v>
      </c>
      <c r="B71">
        <v>59917255</v>
      </c>
      <c r="C71">
        <v>59917600</v>
      </c>
      <c r="D71">
        <v>35968241</v>
      </c>
      <c r="E71">
        <v>1</v>
      </c>
      <c r="F71">
        <v>1</v>
      </c>
      <c r="G71">
        <v>34498994</v>
      </c>
      <c r="H71">
        <v>2</v>
      </c>
      <c r="I71" t="s">
        <v>249</v>
      </c>
      <c r="J71" t="s">
        <v>250</v>
      </c>
      <c r="K71" t="s">
        <v>251</v>
      </c>
      <c r="L71">
        <v>1368</v>
      </c>
      <c r="N71">
        <v>1011</v>
      </c>
      <c r="O71" t="s">
        <v>188</v>
      </c>
      <c r="P71" t="s">
        <v>188</v>
      </c>
      <c r="Q71">
        <v>1</v>
      </c>
      <c r="W71">
        <v>0</v>
      </c>
      <c r="X71">
        <v>526760848</v>
      </c>
      <c r="Y71">
        <f t="shared" si="43"/>
        <v>2.4</v>
      </c>
      <c r="AA71">
        <v>0</v>
      </c>
      <c r="AB71">
        <v>39.31</v>
      </c>
      <c r="AC71">
        <v>0</v>
      </c>
      <c r="AD71">
        <v>0</v>
      </c>
      <c r="AE71">
        <v>0</v>
      </c>
      <c r="AF71">
        <v>4</v>
      </c>
      <c r="AG71">
        <v>0</v>
      </c>
      <c r="AH71">
        <v>0</v>
      </c>
      <c r="AI71">
        <v>1</v>
      </c>
      <c r="AJ71">
        <v>9.2100000000000009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2.4</v>
      </c>
      <c r="AU71" t="s">
        <v>3</v>
      </c>
      <c r="AV71">
        <v>0</v>
      </c>
      <c r="AW71">
        <v>2</v>
      </c>
      <c r="AX71">
        <v>59917615</v>
      </c>
      <c r="AY71">
        <v>1</v>
      </c>
      <c r="AZ71">
        <v>0</v>
      </c>
      <c r="BA71">
        <v>85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ROUND(Y71*Source!I80*DO71,9)</f>
        <v>0</v>
      </c>
      <c r="CX71">
        <f>ROUND(Y71*Source!I80,9)</f>
        <v>0</v>
      </c>
      <c r="CY71">
        <f>AB71</f>
        <v>39.31</v>
      </c>
      <c r="CZ71">
        <f>AF71</f>
        <v>4</v>
      </c>
      <c r="DA71">
        <f>AJ71</f>
        <v>9.2100000000000009</v>
      </c>
      <c r="DB71">
        <f t="shared" si="44"/>
        <v>9.6</v>
      </c>
      <c r="DC71">
        <f t="shared" si="45"/>
        <v>0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0</v>
      </c>
      <c r="DH71">
        <f>ROUND(ROUND(AG71*AK71,2)*CX71,2)</f>
        <v>0</v>
      </c>
      <c r="DI71">
        <f t="shared" si="46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ROW(Source!A80)</f>
        <v>80</v>
      </c>
      <c r="B72">
        <v>59917255</v>
      </c>
      <c r="C72">
        <v>59917600</v>
      </c>
      <c r="D72">
        <v>34557976</v>
      </c>
      <c r="E72">
        <v>1</v>
      </c>
      <c r="F72">
        <v>1</v>
      </c>
      <c r="G72">
        <v>34498994</v>
      </c>
      <c r="H72">
        <v>3</v>
      </c>
      <c r="I72" t="s">
        <v>221</v>
      </c>
      <c r="J72" t="s">
        <v>222</v>
      </c>
      <c r="K72" t="s">
        <v>223</v>
      </c>
      <c r="L72">
        <v>1348</v>
      </c>
      <c r="N72">
        <v>1009</v>
      </c>
      <c r="O72" t="s">
        <v>214</v>
      </c>
      <c r="P72" t="s">
        <v>214</v>
      </c>
      <c r="Q72">
        <v>1000</v>
      </c>
      <c r="W72">
        <v>0</v>
      </c>
      <c r="X72">
        <v>852257746</v>
      </c>
      <c r="Y72">
        <f t="shared" si="43"/>
        <v>6.0000000000000002E-5</v>
      </c>
      <c r="AA72">
        <v>42778.76</v>
      </c>
      <c r="AB72">
        <v>0</v>
      </c>
      <c r="AC72">
        <v>0</v>
      </c>
      <c r="AD72">
        <v>0</v>
      </c>
      <c r="AE72">
        <v>11242.42</v>
      </c>
      <c r="AF72">
        <v>0</v>
      </c>
      <c r="AG72">
        <v>0</v>
      </c>
      <c r="AH72">
        <v>0</v>
      </c>
      <c r="AI72">
        <v>3.52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59917616</v>
      </c>
      <c r="AY72">
        <v>1</v>
      </c>
      <c r="AZ72">
        <v>0</v>
      </c>
      <c r="BA72">
        <v>86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ROUND(Y72*Source!I80,9)</f>
        <v>0</v>
      </c>
      <c r="CY72">
        <f t="shared" ref="CY72:CY78" si="47">AA72</f>
        <v>42778.76</v>
      </c>
      <c r="CZ72">
        <f t="shared" ref="CZ72:CZ78" si="48">AE72</f>
        <v>11242.42</v>
      </c>
      <c r="DA72">
        <f t="shared" ref="DA72:DA78" si="49">AI72</f>
        <v>3.52</v>
      </c>
      <c r="DB72">
        <f t="shared" si="44"/>
        <v>0.67</v>
      </c>
      <c r="DC72">
        <f t="shared" si="45"/>
        <v>0</v>
      </c>
      <c r="DD72" t="s">
        <v>3</v>
      </c>
      <c r="DE72" t="s">
        <v>3</v>
      </c>
      <c r="DF72">
        <f t="shared" ref="DF72:DF78" si="50">ROUND(ROUND(AE72*AI72,2)*CX72,2)</f>
        <v>0</v>
      </c>
      <c r="DG72">
        <f t="shared" ref="DG72:DG79" si="51">ROUND(ROUND(AF72,2)*CX72,2)</f>
        <v>0</v>
      </c>
      <c r="DH72">
        <f t="shared" ref="DH72:DH79" si="52">ROUND(ROUND(AG72,2)*CX72,2)</f>
        <v>0</v>
      </c>
      <c r="DI72">
        <f t="shared" si="46"/>
        <v>0</v>
      </c>
      <c r="DJ72">
        <f t="shared" ref="DJ72:DJ78" si="53"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ROW(Source!A80)</f>
        <v>80</v>
      </c>
      <c r="B73">
        <v>59917255</v>
      </c>
      <c r="C73">
        <v>59917600</v>
      </c>
      <c r="D73">
        <v>51465426</v>
      </c>
      <c r="E73">
        <v>1</v>
      </c>
      <c r="F73">
        <v>1</v>
      </c>
      <c r="G73">
        <v>34498994</v>
      </c>
      <c r="H73">
        <v>3</v>
      </c>
      <c r="I73" t="s">
        <v>224</v>
      </c>
      <c r="J73" t="s">
        <v>225</v>
      </c>
      <c r="K73" t="s">
        <v>226</v>
      </c>
      <c r="L73">
        <v>1346</v>
      </c>
      <c r="N73">
        <v>1009</v>
      </c>
      <c r="O73" t="s">
        <v>34</v>
      </c>
      <c r="P73" t="s">
        <v>34</v>
      </c>
      <c r="Q73">
        <v>1</v>
      </c>
      <c r="W73">
        <v>0</v>
      </c>
      <c r="X73">
        <v>-1425618595</v>
      </c>
      <c r="Y73">
        <f t="shared" si="43"/>
        <v>0.8</v>
      </c>
      <c r="AA73">
        <v>212.24</v>
      </c>
      <c r="AB73">
        <v>0</v>
      </c>
      <c r="AC73">
        <v>0</v>
      </c>
      <c r="AD73">
        <v>0</v>
      </c>
      <c r="AE73">
        <v>25.8</v>
      </c>
      <c r="AF73">
        <v>0</v>
      </c>
      <c r="AG73">
        <v>0</v>
      </c>
      <c r="AH73">
        <v>0</v>
      </c>
      <c r="AI73">
        <v>7.61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0.8</v>
      </c>
      <c r="AU73" t="s">
        <v>3</v>
      </c>
      <c r="AV73">
        <v>0</v>
      </c>
      <c r="AW73">
        <v>2</v>
      </c>
      <c r="AX73">
        <v>59917617</v>
      </c>
      <c r="AY73">
        <v>1</v>
      </c>
      <c r="AZ73">
        <v>0</v>
      </c>
      <c r="BA73">
        <v>87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ROUND(Y73*Source!I80,9)</f>
        <v>0</v>
      </c>
      <c r="CY73">
        <f t="shared" si="47"/>
        <v>212.24</v>
      </c>
      <c r="CZ73">
        <f t="shared" si="48"/>
        <v>25.8</v>
      </c>
      <c r="DA73">
        <f t="shared" si="49"/>
        <v>7.61</v>
      </c>
      <c r="DB73">
        <f t="shared" si="44"/>
        <v>20.64</v>
      </c>
      <c r="DC73">
        <f t="shared" si="45"/>
        <v>0</v>
      </c>
      <c r="DD73" t="s">
        <v>3</v>
      </c>
      <c r="DE73" t="s">
        <v>3</v>
      </c>
      <c r="DF73">
        <f t="shared" si="50"/>
        <v>0</v>
      </c>
      <c r="DG73">
        <f t="shared" si="51"/>
        <v>0</v>
      </c>
      <c r="DH73">
        <f t="shared" si="52"/>
        <v>0</v>
      </c>
      <c r="DI73">
        <f t="shared" si="46"/>
        <v>0</v>
      </c>
      <c r="DJ73">
        <f t="shared" si="53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ROW(Source!A80)</f>
        <v>80</v>
      </c>
      <c r="B74">
        <v>59917255</v>
      </c>
      <c r="C74">
        <v>59917600</v>
      </c>
      <c r="D74">
        <v>34557604</v>
      </c>
      <c r="E74">
        <v>1</v>
      </c>
      <c r="F74">
        <v>1</v>
      </c>
      <c r="G74">
        <v>34498994</v>
      </c>
      <c r="H74">
        <v>3</v>
      </c>
      <c r="I74" t="s">
        <v>227</v>
      </c>
      <c r="J74" t="s">
        <v>228</v>
      </c>
      <c r="K74" t="s">
        <v>229</v>
      </c>
      <c r="L74">
        <v>1348</v>
      </c>
      <c r="N74">
        <v>1009</v>
      </c>
      <c r="O74" t="s">
        <v>214</v>
      </c>
      <c r="P74" t="s">
        <v>214</v>
      </c>
      <c r="Q74">
        <v>1000</v>
      </c>
      <c r="W74">
        <v>0</v>
      </c>
      <c r="X74">
        <v>1488995423</v>
      </c>
      <c r="Y74">
        <f t="shared" si="43"/>
        <v>5.0000000000000001E-4</v>
      </c>
      <c r="AA74">
        <v>1617949.24</v>
      </c>
      <c r="AB74">
        <v>0</v>
      </c>
      <c r="AC74">
        <v>0</v>
      </c>
      <c r="AD74">
        <v>0</v>
      </c>
      <c r="AE74">
        <v>60966</v>
      </c>
      <c r="AF74">
        <v>0</v>
      </c>
      <c r="AG74">
        <v>0</v>
      </c>
      <c r="AH74">
        <v>0</v>
      </c>
      <c r="AI74">
        <v>24.55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5.0000000000000001E-4</v>
      </c>
      <c r="AU74" t="s">
        <v>3</v>
      </c>
      <c r="AV74">
        <v>0</v>
      </c>
      <c r="AW74">
        <v>2</v>
      </c>
      <c r="AX74">
        <v>59917618</v>
      </c>
      <c r="AY74">
        <v>1</v>
      </c>
      <c r="AZ74">
        <v>0</v>
      </c>
      <c r="BA74">
        <v>88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ROUND(Y74*Source!I80,9)</f>
        <v>0</v>
      </c>
      <c r="CY74">
        <f t="shared" si="47"/>
        <v>1617949.24</v>
      </c>
      <c r="CZ74">
        <f t="shared" si="48"/>
        <v>60966</v>
      </c>
      <c r="DA74">
        <f t="shared" si="49"/>
        <v>24.55</v>
      </c>
      <c r="DB74">
        <f t="shared" si="44"/>
        <v>30.48</v>
      </c>
      <c r="DC74">
        <f t="shared" si="45"/>
        <v>0</v>
      </c>
      <c r="DD74" t="s">
        <v>3</v>
      </c>
      <c r="DE74" t="s">
        <v>3</v>
      </c>
      <c r="DF74">
        <f t="shared" si="50"/>
        <v>0</v>
      </c>
      <c r="DG74">
        <f t="shared" si="51"/>
        <v>0</v>
      </c>
      <c r="DH74">
        <f t="shared" si="52"/>
        <v>0</v>
      </c>
      <c r="DI74">
        <f t="shared" si="46"/>
        <v>0</v>
      </c>
      <c r="DJ74">
        <f t="shared" si="53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59917255</v>
      </c>
      <c r="C75">
        <v>59917600</v>
      </c>
      <c r="D75">
        <v>34557581</v>
      </c>
      <c r="E75">
        <v>1</v>
      </c>
      <c r="F75">
        <v>1</v>
      </c>
      <c r="G75">
        <v>34498994</v>
      </c>
      <c r="H75">
        <v>3</v>
      </c>
      <c r="I75" t="s">
        <v>230</v>
      </c>
      <c r="J75" t="s">
        <v>231</v>
      </c>
      <c r="K75" t="s">
        <v>232</v>
      </c>
      <c r="L75">
        <v>1348</v>
      </c>
      <c r="N75">
        <v>1009</v>
      </c>
      <c r="O75" t="s">
        <v>214</v>
      </c>
      <c r="P75" t="s">
        <v>214</v>
      </c>
      <c r="Q75">
        <v>1000</v>
      </c>
      <c r="W75">
        <v>0</v>
      </c>
      <c r="X75">
        <v>-391005678</v>
      </c>
      <c r="Y75">
        <f t="shared" si="43"/>
        <v>4.0000000000000003E-5</v>
      </c>
      <c r="AA75">
        <v>84823.88</v>
      </c>
      <c r="AB75">
        <v>0</v>
      </c>
      <c r="AC75">
        <v>0</v>
      </c>
      <c r="AD75">
        <v>0</v>
      </c>
      <c r="AE75">
        <v>7982.5</v>
      </c>
      <c r="AF75">
        <v>0</v>
      </c>
      <c r="AG75">
        <v>0</v>
      </c>
      <c r="AH75">
        <v>0</v>
      </c>
      <c r="AI75">
        <v>9.83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4.0000000000000003E-5</v>
      </c>
      <c r="AU75" t="s">
        <v>3</v>
      </c>
      <c r="AV75">
        <v>0</v>
      </c>
      <c r="AW75">
        <v>2</v>
      </c>
      <c r="AX75">
        <v>59917619</v>
      </c>
      <c r="AY75">
        <v>1</v>
      </c>
      <c r="AZ75">
        <v>0</v>
      </c>
      <c r="BA75">
        <v>89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ROUND(Y75*Source!I80,9)</f>
        <v>0</v>
      </c>
      <c r="CY75">
        <f t="shared" si="47"/>
        <v>84823.88</v>
      </c>
      <c r="CZ75">
        <f t="shared" si="48"/>
        <v>7982.5</v>
      </c>
      <c r="DA75">
        <f t="shared" si="49"/>
        <v>9.83</v>
      </c>
      <c r="DB75">
        <f t="shared" si="44"/>
        <v>0.32</v>
      </c>
      <c r="DC75">
        <f t="shared" si="45"/>
        <v>0</v>
      </c>
      <c r="DD75" t="s">
        <v>3</v>
      </c>
      <c r="DE75" t="s">
        <v>3</v>
      </c>
      <c r="DF75">
        <f t="shared" si="50"/>
        <v>0</v>
      </c>
      <c r="DG75">
        <f t="shared" si="51"/>
        <v>0</v>
      </c>
      <c r="DH75">
        <f t="shared" si="52"/>
        <v>0</v>
      </c>
      <c r="DI75">
        <f t="shared" si="46"/>
        <v>0</v>
      </c>
      <c r="DJ75">
        <f t="shared" si="53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ROW(Source!A80)</f>
        <v>80</v>
      </c>
      <c r="B76">
        <v>59917255</v>
      </c>
      <c r="C76">
        <v>59917600</v>
      </c>
      <c r="D76">
        <v>34567270</v>
      </c>
      <c r="E76">
        <v>1</v>
      </c>
      <c r="F76">
        <v>1</v>
      </c>
      <c r="G76">
        <v>34498994</v>
      </c>
      <c r="H76">
        <v>3</v>
      </c>
      <c r="I76" t="s">
        <v>233</v>
      </c>
      <c r="J76" t="s">
        <v>234</v>
      </c>
      <c r="K76" t="s">
        <v>235</v>
      </c>
      <c r="L76">
        <v>1356</v>
      </c>
      <c r="N76">
        <v>1010</v>
      </c>
      <c r="O76" t="s">
        <v>236</v>
      </c>
      <c r="P76" t="s">
        <v>236</v>
      </c>
      <c r="Q76">
        <v>1000</v>
      </c>
      <c r="W76">
        <v>0</v>
      </c>
      <c r="X76">
        <v>833010814</v>
      </c>
      <c r="Y76">
        <f t="shared" si="43"/>
        <v>4.0000000000000001E-3</v>
      </c>
      <c r="AA76">
        <v>1729.99</v>
      </c>
      <c r="AB76">
        <v>0</v>
      </c>
      <c r="AC76">
        <v>0</v>
      </c>
      <c r="AD76">
        <v>0</v>
      </c>
      <c r="AE76">
        <v>226.68</v>
      </c>
      <c r="AF76">
        <v>0</v>
      </c>
      <c r="AG76">
        <v>0</v>
      </c>
      <c r="AH76">
        <v>0</v>
      </c>
      <c r="AI76">
        <v>7.06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4.0000000000000001E-3</v>
      </c>
      <c r="AU76" t="s">
        <v>3</v>
      </c>
      <c r="AV76">
        <v>0</v>
      </c>
      <c r="AW76">
        <v>2</v>
      </c>
      <c r="AX76">
        <v>59917620</v>
      </c>
      <c r="AY76">
        <v>1</v>
      </c>
      <c r="AZ76">
        <v>0</v>
      </c>
      <c r="BA76">
        <v>90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ROUND(Y76*Source!I80,9)</f>
        <v>0</v>
      </c>
      <c r="CY76">
        <f t="shared" si="47"/>
        <v>1729.99</v>
      </c>
      <c r="CZ76">
        <f t="shared" si="48"/>
        <v>226.68</v>
      </c>
      <c r="DA76">
        <f t="shared" si="49"/>
        <v>7.06</v>
      </c>
      <c r="DB76">
        <f t="shared" si="44"/>
        <v>0.91</v>
      </c>
      <c r="DC76">
        <f t="shared" si="45"/>
        <v>0</v>
      </c>
      <c r="DD76" t="s">
        <v>3</v>
      </c>
      <c r="DE76" t="s">
        <v>3</v>
      </c>
      <c r="DF76">
        <f t="shared" si="50"/>
        <v>0</v>
      </c>
      <c r="DG76">
        <f t="shared" si="51"/>
        <v>0</v>
      </c>
      <c r="DH76">
        <f t="shared" si="52"/>
        <v>0</v>
      </c>
      <c r="DI76">
        <f t="shared" si="46"/>
        <v>0</v>
      </c>
      <c r="DJ76">
        <f t="shared" si="53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ROW(Source!A80)</f>
        <v>80</v>
      </c>
      <c r="B77">
        <v>59917255</v>
      </c>
      <c r="C77">
        <v>59917600</v>
      </c>
      <c r="D77">
        <v>34567651</v>
      </c>
      <c r="E77">
        <v>1</v>
      </c>
      <c r="F77">
        <v>1</v>
      </c>
      <c r="G77">
        <v>34498994</v>
      </c>
      <c r="H77">
        <v>3</v>
      </c>
      <c r="I77" t="s">
        <v>237</v>
      </c>
      <c r="J77" t="s">
        <v>238</v>
      </c>
      <c r="K77" t="s">
        <v>239</v>
      </c>
      <c r="L77">
        <v>1301</v>
      </c>
      <c r="N77">
        <v>1003</v>
      </c>
      <c r="O77" t="s">
        <v>106</v>
      </c>
      <c r="P77" t="s">
        <v>106</v>
      </c>
      <c r="Q77">
        <v>1</v>
      </c>
      <c r="W77">
        <v>0</v>
      </c>
      <c r="X77">
        <v>-823101399</v>
      </c>
      <c r="Y77">
        <f t="shared" si="43"/>
        <v>0.96</v>
      </c>
      <c r="AA77">
        <v>5.0999999999999996</v>
      </c>
      <c r="AB77">
        <v>0</v>
      </c>
      <c r="AC77">
        <v>0</v>
      </c>
      <c r="AD77">
        <v>0</v>
      </c>
      <c r="AE77">
        <v>0.7</v>
      </c>
      <c r="AF77">
        <v>0</v>
      </c>
      <c r="AG77">
        <v>0</v>
      </c>
      <c r="AH77">
        <v>0</v>
      </c>
      <c r="AI77">
        <v>6.74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0.96</v>
      </c>
      <c r="AU77" t="s">
        <v>3</v>
      </c>
      <c r="AV77">
        <v>0</v>
      </c>
      <c r="AW77">
        <v>2</v>
      </c>
      <c r="AX77">
        <v>59917621</v>
      </c>
      <c r="AY77">
        <v>1</v>
      </c>
      <c r="AZ77">
        <v>0</v>
      </c>
      <c r="BA77">
        <v>91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ROUND(Y77*Source!I80,9)</f>
        <v>0</v>
      </c>
      <c r="CY77">
        <f t="shared" si="47"/>
        <v>5.0999999999999996</v>
      </c>
      <c r="CZ77">
        <f t="shared" si="48"/>
        <v>0.7</v>
      </c>
      <c r="DA77">
        <f t="shared" si="49"/>
        <v>6.74</v>
      </c>
      <c r="DB77">
        <f t="shared" si="44"/>
        <v>0.67</v>
      </c>
      <c r="DC77">
        <f t="shared" si="45"/>
        <v>0</v>
      </c>
      <c r="DD77" t="s">
        <v>3</v>
      </c>
      <c r="DE77" t="s">
        <v>3</v>
      </c>
      <c r="DF77">
        <f t="shared" si="50"/>
        <v>0</v>
      </c>
      <c r="DG77">
        <f t="shared" si="51"/>
        <v>0</v>
      </c>
      <c r="DH77">
        <f t="shared" si="52"/>
        <v>0</v>
      </c>
      <c r="DI77">
        <f t="shared" si="46"/>
        <v>0</v>
      </c>
      <c r="DJ77">
        <f t="shared" si="53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ROW(Source!A80)</f>
        <v>80</v>
      </c>
      <c r="B78">
        <v>59917255</v>
      </c>
      <c r="C78">
        <v>59917600</v>
      </c>
      <c r="D78">
        <v>34567649</v>
      </c>
      <c r="E78">
        <v>1</v>
      </c>
      <c r="F78">
        <v>1</v>
      </c>
      <c r="G78">
        <v>34498994</v>
      </c>
      <c r="H78">
        <v>3</v>
      </c>
      <c r="I78" t="s">
        <v>240</v>
      </c>
      <c r="J78" t="s">
        <v>241</v>
      </c>
      <c r="K78" t="s">
        <v>242</v>
      </c>
      <c r="L78">
        <v>1356</v>
      </c>
      <c r="N78">
        <v>1010</v>
      </c>
      <c r="O78" t="s">
        <v>236</v>
      </c>
      <c r="P78" t="s">
        <v>236</v>
      </c>
      <c r="Q78">
        <v>1000</v>
      </c>
      <c r="W78">
        <v>0</v>
      </c>
      <c r="X78">
        <v>-402432771</v>
      </c>
      <c r="Y78">
        <f t="shared" si="43"/>
        <v>8.3199999999999993E-3</v>
      </c>
      <c r="AA78">
        <v>229.8</v>
      </c>
      <c r="AB78">
        <v>0</v>
      </c>
      <c r="AC78">
        <v>0</v>
      </c>
      <c r="AD78">
        <v>0</v>
      </c>
      <c r="AE78">
        <v>6.44</v>
      </c>
      <c r="AF78">
        <v>0</v>
      </c>
      <c r="AG78">
        <v>0</v>
      </c>
      <c r="AH78">
        <v>0</v>
      </c>
      <c r="AI78">
        <v>33.01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8.3199999999999993E-3</v>
      </c>
      <c r="AU78" t="s">
        <v>3</v>
      </c>
      <c r="AV78">
        <v>0</v>
      </c>
      <c r="AW78">
        <v>2</v>
      </c>
      <c r="AX78">
        <v>59917622</v>
      </c>
      <c r="AY78">
        <v>1</v>
      </c>
      <c r="AZ78">
        <v>0</v>
      </c>
      <c r="BA78">
        <v>92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ROUND(Y78*Source!I80,9)</f>
        <v>0</v>
      </c>
      <c r="CY78">
        <f t="shared" si="47"/>
        <v>229.8</v>
      </c>
      <c r="CZ78">
        <f t="shared" si="48"/>
        <v>6.44</v>
      </c>
      <c r="DA78">
        <f t="shared" si="49"/>
        <v>33.01</v>
      </c>
      <c r="DB78">
        <f t="shared" si="44"/>
        <v>0.05</v>
      </c>
      <c r="DC78">
        <f t="shared" si="45"/>
        <v>0</v>
      </c>
      <c r="DD78" t="s">
        <v>3</v>
      </c>
      <c r="DE78" t="s">
        <v>3</v>
      </c>
      <c r="DF78">
        <f t="shared" si="50"/>
        <v>0</v>
      </c>
      <c r="DG78">
        <f t="shared" si="51"/>
        <v>0</v>
      </c>
      <c r="DH78">
        <f t="shared" si="52"/>
        <v>0</v>
      </c>
      <c r="DI78">
        <f t="shared" si="46"/>
        <v>0</v>
      </c>
      <c r="DJ78">
        <f t="shared" si="53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ROW(Source!A81)</f>
        <v>81</v>
      </c>
      <c r="B79">
        <v>59917255</v>
      </c>
      <c r="C79">
        <v>59917625</v>
      </c>
      <c r="D79">
        <v>34499000</v>
      </c>
      <c r="E79">
        <v>34498994</v>
      </c>
      <c r="F79">
        <v>1</v>
      </c>
      <c r="G79">
        <v>34498994</v>
      </c>
      <c r="H79">
        <v>1</v>
      </c>
      <c r="I79" t="s">
        <v>182</v>
      </c>
      <c r="J79" t="s">
        <v>3</v>
      </c>
      <c r="K79" t="s">
        <v>183</v>
      </c>
      <c r="L79">
        <v>1191</v>
      </c>
      <c r="N79">
        <v>1013</v>
      </c>
      <c r="O79" t="s">
        <v>184</v>
      </c>
      <c r="P79" t="s">
        <v>184</v>
      </c>
      <c r="Q79">
        <v>1</v>
      </c>
      <c r="W79">
        <v>0</v>
      </c>
      <c r="X79">
        <v>476480486</v>
      </c>
      <c r="Y79">
        <f t="shared" si="43"/>
        <v>26.2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26.2</v>
      </c>
      <c r="AU79" t="s">
        <v>3</v>
      </c>
      <c r="AV79">
        <v>1</v>
      </c>
      <c r="AW79">
        <v>2</v>
      </c>
      <c r="AX79">
        <v>59917640</v>
      </c>
      <c r="AY79">
        <v>1</v>
      </c>
      <c r="AZ79">
        <v>0</v>
      </c>
      <c r="BA79">
        <v>95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ROUND(AT79*Source!I81*AH79*AL79,2)</f>
        <v>0</v>
      </c>
      <c r="CV79">
        <f>ROUND(Y79*Source!I81,9)</f>
        <v>0</v>
      </c>
      <c r="CW79">
        <v>0</v>
      </c>
      <c r="CX79">
        <f>ROUND(Y79*Source!I81,9)</f>
        <v>0</v>
      </c>
      <c r="CY79">
        <f>AD79</f>
        <v>0</v>
      </c>
      <c r="CZ79">
        <f>AH79</f>
        <v>0</v>
      </c>
      <c r="DA79">
        <f>AL79</f>
        <v>1</v>
      </c>
      <c r="DB79">
        <f t="shared" si="44"/>
        <v>0</v>
      </c>
      <c r="DC79">
        <f t="shared" si="45"/>
        <v>0</v>
      </c>
      <c r="DD79" t="s">
        <v>3</v>
      </c>
      <c r="DE79" t="s">
        <v>3</v>
      </c>
      <c r="DF79">
        <f>ROUND(ROUND(AE79,2)*CX79,2)</f>
        <v>0</v>
      </c>
      <c r="DG79">
        <f t="shared" si="51"/>
        <v>0</v>
      </c>
      <c r="DH79">
        <f t="shared" si="52"/>
        <v>0</v>
      </c>
      <c r="DI79">
        <f t="shared" si="4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ROW(Source!A81)</f>
        <v>81</v>
      </c>
      <c r="B80">
        <v>59917255</v>
      </c>
      <c r="C80">
        <v>59917625</v>
      </c>
      <c r="D80">
        <v>34579212</v>
      </c>
      <c r="E80">
        <v>1</v>
      </c>
      <c r="F80">
        <v>1</v>
      </c>
      <c r="G80">
        <v>34498994</v>
      </c>
      <c r="H80">
        <v>2</v>
      </c>
      <c r="I80" t="s">
        <v>195</v>
      </c>
      <c r="J80" t="s">
        <v>196</v>
      </c>
      <c r="K80" t="s">
        <v>197</v>
      </c>
      <c r="L80">
        <v>1368</v>
      </c>
      <c r="N80">
        <v>1011</v>
      </c>
      <c r="O80" t="s">
        <v>188</v>
      </c>
      <c r="P80" t="s">
        <v>188</v>
      </c>
      <c r="Q80">
        <v>1</v>
      </c>
      <c r="W80">
        <v>0</v>
      </c>
      <c r="X80">
        <v>-1440889904</v>
      </c>
      <c r="Y80">
        <f t="shared" si="43"/>
        <v>1.58</v>
      </c>
      <c r="AA80">
        <v>0</v>
      </c>
      <c r="AB80">
        <v>1348.64</v>
      </c>
      <c r="AC80">
        <v>643.91999999999996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15.21</v>
      </c>
      <c r="AK80">
        <v>47.82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1.58</v>
      </c>
      <c r="AU80" t="s">
        <v>3</v>
      </c>
      <c r="AV80">
        <v>0</v>
      </c>
      <c r="AW80">
        <v>2</v>
      </c>
      <c r="AX80">
        <v>59917641</v>
      </c>
      <c r="AY80">
        <v>1</v>
      </c>
      <c r="AZ80">
        <v>0</v>
      </c>
      <c r="BA80">
        <v>96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ROUND(Y80*Source!I81*DO80,9)</f>
        <v>0</v>
      </c>
      <c r="CX80">
        <f>ROUND(Y80*Source!I81,9)</f>
        <v>0</v>
      </c>
      <c r="CY80">
        <f>AB80</f>
        <v>1348.64</v>
      </c>
      <c r="CZ80">
        <f>AF80</f>
        <v>83.1</v>
      </c>
      <c r="DA80">
        <f>AJ80</f>
        <v>15.21</v>
      </c>
      <c r="DB80">
        <f t="shared" si="44"/>
        <v>131.30000000000001</v>
      </c>
      <c r="DC80">
        <f t="shared" si="45"/>
        <v>19.940000000000001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0</v>
      </c>
      <c r="DH80">
        <f>ROUND(ROUND(AG80*AK80,2)*CX80,2)</f>
        <v>0</v>
      </c>
      <c r="DI80">
        <f t="shared" si="46"/>
        <v>0</v>
      </c>
      <c r="DJ80">
        <f>DG80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ROW(Source!A81)</f>
        <v>81</v>
      </c>
      <c r="B81">
        <v>59917255</v>
      </c>
      <c r="C81">
        <v>59917625</v>
      </c>
      <c r="D81">
        <v>34579867</v>
      </c>
      <c r="E81">
        <v>1</v>
      </c>
      <c r="F81">
        <v>1</v>
      </c>
      <c r="G81">
        <v>34498994</v>
      </c>
      <c r="H81">
        <v>2</v>
      </c>
      <c r="I81" t="s">
        <v>252</v>
      </c>
      <c r="J81" t="s">
        <v>253</v>
      </c>
      <c r="K81" t="s">
        <v>254</v>
      </c>
      <c r="L81">
        <v>1368</v>
      </c>
      <c r="N81">
        <v>1011</v>
      </c>
      <c r="O81" t="s">
        <v>188</v>
      </c>
      <c r="P81" t="s">
        <v>188</v>
      </c>
      <c r="Q81">
        <v>1</v>
      </c>
      <c r="W81">
        <v>0</v>
      </c>
      <c r="X81">
        <v>1921622316</v>
      </c>
      <c r="Y81">
        <f t="shared" si="43"/>
        <v>8</v>
      </c>
      <c r="AA81">
        <v>0</v>
      </c>
      <c r="AB81">
        <v>1967.52</v>
      </c>
      <c r="AC81">
        <v>741.89</v>
      </c>
      <c r="AD81">
        <v>0</v>
      </c>
      <c r="AE81">
        <v>0</v>
      </c>
      <c r="AF81">
        <v>132.66</v>
      </c>
      <c r="AG81">
        <v>14.54</v>
      </c>
      <c r="AH81">
        <v>0</v>
      </c>
      <c r="AI81">
        <v>1</v>
      </c>
      <c r="AJ81">
        <v>13.9</v>
      </c>
      <c r="AK81">
        <v>47.82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8</v>
      </c>
      <c r="AU81" t="s">
        <v>3</v>
      </c>
      <c r="AV81">
        <v>0</v>
      </c>
      <c r="AW81">
        <v>2</v>
      </c>
      <c r="AX81">
        <v>59917642</v>
      </c>
      <c r="AY81">
        <v>1</v>
      </c>
      <c r="AZ81">
        <v>0</v>
      </c>
      <c r="BA81">
        <v>97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ROUND(Y81*Source!I81*DO81,9)</f>
        <v>0</v>
      </c>
      <c r="CX81">
        <f>ROUND(Y81*Source!I81,9)</f>
        <v>0</v>
      </c>
      <c r="CY81">
        <f>AB81</f>
        <v>1967.52</v>
      </c>
      <c r="CZ81">
        <f>AF81</f>
        <v>132.66</v>
      </c>
      <c r="DA81">
        <f>AJ81</f>
        <v>13.9</v>
      </c>
      <c r="DB81">
        <f t="shared" si="44"/>
        <v>1061.28</v>
      </c>
      <c r="DC81">
        <f t="shared" si="45"/>
        <v>116.32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0</v>
      </c>
      <c r="DH81">
        <f>ROUND(ROUND(AG81*AK81,2)*CX81,2)</f>
        <v>0</v>
      </c>
      <c r="DI81">
        <f t="shared" si="46"/>
        <v>0</v>
      </c>
      <c r="DJ81">
        <f>DG81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ROW(Source!A81)</f>
        <v>81</v>
      </c>
      <c r="B82">
        <v>59917255</v>
      </c>
      <c r="C82">
        <v>59917625</v>
      </c>
      <c r="D82">
        <v>34579848</v>
      </c>
      <c r="E82">
        <v>1</v>
      </c>
      <c r="F82">
        <v>1</v>
      </c>
      <c r="G82">
        <v>34498994</v>
      </c>
      <c r="H82">
        <v>2</v>
      </c>
      <c r="I82" t="s">
        <v>218</v>
      </c>
      <c r="J82" t="s">
        <v>219</v>
      </c>
      <c r="K82" t="s">
        <v>220</v>
      </c>
      <c r="L82">
        <v>1368</v>
      </c>
      <c r="N82">
        <v>1011</v>
      </c>
      <c r="O82" t="s">
        <v>188</v>
      </c>
      <c r="P82" t="s">
        <v>188</v>
      </c>
      <c r="Q82">
        <v>1</v>
      </c>
      <c r="W82">
        <v>0</v>
      </c>
      <c r="X82">
        <v>-119259197</v>
      </c>
      <c r="Y82">
        <f t="shared" si="43"/>
        <v>6</v>
      </c>
      <c r="AA82">
        <v>0</v>
      </c>
      <c r="AB82">
        <v>6.61</v>
      </c>
      <c r="AC82">
        <v>0</v>
      </c>
      <c r="AD82">
        <v>0</v>
      </c>
      <c r="AE82">
        <v>0</v>
      </c>
      <c r="AF82">
        <v>0.73</v>
      </c>
      <c r="AG82">
        <v>0</v>
      </c>
      <c r="AH82">
        <v>0</v>
      </c>
      <c r="AI82">
        <v>1</v>
      </c>
      <c r="AJ82">
        <v>8.48</v>
      </c>
      <c r="AK82">
        <v>47.82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6</v>
      </c>
      <c r="AU82" t="s">
        <v>3</v>
      </c>
      <c r="AV82">
        <v>0</v>
      </c>
      <c r="AW82">
        <v>2</v>
      </c>
      <c r="AX82">
        <v>59917643</v>
      </c>
      <c r="AY82">
        <v>1</v>
      </c>
      <c r="AZ82">
        <v>0</v>
      </c>
      <c r="BA82">
        <v>98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ROUND(Y82*Source!I81*DO82,9)</f>
        <v>0</v>
      </c>
      <c r="CX82">
        <f>ROUND(Y82*Source!I81,9)</f>
        <v>0</v>
      </c>
      <c r="CY82">
        <f>AB82</f>
        <v>6.61</v>
      </c>
      <c r="CZ82">
        <f>AF82</f>
        <v>0.73</v>
      </c>
      <c r="DA82">
        <f>AJ82</f>
        <v>8.48</v>
      </c>
      <c r="DB82">
        <f t="shared" si="44"/>
        <v>4.38</v>
      </c>
      <c r="DC82">
        <f t="shared" si="45"/>
        <v>0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0</v>
      </c>
      <c r="DH82">
        <f>ROUND(ROUND(AG82*AK82,2)*CX82,2)</f>
        <v>0</v>
      </c>
      <c r="DI82">
        <f t="shared" si="46"/>
        <v>0</v>
      </c>
      <c r="DJ82">
        <f>DG82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ROW(Source!A81)</f>
        <v>81</v>
      </c>
      <c r="B83">
        <v>59917255</v>
      </c>
      <c r="C83">
        <v>59917625</v>
      </c>
      <c r="D83">
        <v>35968241</v>
      </c>
      <c r="E83">
        <v>1</v>
      </c>
      <c r="F83">
        <v>1</v>
      </c>
      <c r="G83">
        <v>34498994</v>
      </c>
      <c r="H83">
        <v>2</v>
      </c>
      <c r="I83" t="s">
        <v>249</v>
      </c>
      <c r="J83" t="s">
        <v>250</v>
      </c>
      <c r="K83" t="s">
        <v>251</v>
      </c>
      <c r="L83">
        <v>1368</v>
      </c>
      <c r="N83">
        <v>1011</v>
      </c>
      <c r="O83" t="s">
        <v>188</v>
      </c>
      <c r="P83" t="s">
        <v>188</v>
      </c>
      <c r="Q83">
        <v>1</v>
      </c>
      <c r="W83">
        <v>0</v>
      </c>
      <c r="X83">
        <v>526760848</v>
      </c>
      <c r="Y83">
        <f t="shared" si="43"/>
        <v>6</v>
      </c>
      <c r="AA83">
        <v>0</v>
      </c>
      <c r="AB83">
        <v>39.31</v>
      </c>
      <c r="AC83">
        <v>0</v>
      </c>
      <c r="AD83">
        <v>0</v>
      </c>
      <c r="AE83">
        <v>0</v>
      </c>
      <c r="AF83">
        <v>4</v>
      </c>
      <c r="AG83">
        <v>0</v>
      </c>
      <c r="AH83">
        <v>0</v>
      </c>
      <c r="AI83">
        <v>1</v>
      </c>
      <c r="AJ83">
        <v>9.2100000000000009</v>
      </c>
      <c r="AK83">
        <v>47.82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</v>
      </c>
      <c r="AU83" t="s">
        <v>3</v>
      </c>
      <c r="AV83">
        <v>0</v>
      </c>
      <c r="AW83">
        <v>2</v>
      </c>
      <c r="AX83">
        <v>59917644</v>
      </c>
      <c r="AY83">
        <v>1</v>
      </c>
      <c r="AZ83">
        <v>0</v>
      </c>
      <c r="BA83">
        <v>99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ROUND(Y83*Source!I81*DO83,9)</f>
        <v>0</v>
      </c>
      <c r="CX83">
        <f>ROUND(Y83*Source!I81,9)</f>
        <v>0</v>
      </c>
      <c r="CY83">
        <f>AB83</f>
        <v>39.31</v>
      </c>
      <c r="CZ83">
        <f>AF83</f>
        <v>4</v>
      </c>
      <c r="DA83">
        <f>AJ83</f>
        <v>9.2100000000000009</v>
      </c>
      <c r="DB83">
        <f t="shared" si="44"/>
        <v>24</v>
      </c>
      <c r="DC83">
        <f t="shared" si="45"/>
        <v>0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0</v>
      </c>
      <c r="DH83">
        <f>ROUND(ROUND(AG83*AK83,2)*CX83,2)</f>
        <v>0</v>
      </c>
      <c r="DI83">
        <f t="shared" si="46"/>
        <v>0</v>
      </c>
      <c r="DJ83">
        <f>DG83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ROW(Source!A81)</f>
        <v>81</v>
      </c>
      <c r="B84">
        <v>59917255</v>
      </c>
      <c r="C84">
        <v>59917625</v>
      </c>
      <c r="D84">
        <v>34556666</v>
      </c>
      <c r="E84">
        <v>1</v>
      </c>
      <c r="F84">
        <v>1</v>
      </c>
      <c r="G84">
        <v>34498994</v>
      </c>
      <c r="H84">
        <v>3</v>
      </c>
      <c r="I84" t="s">
        <v>255</v>
      </c>
      <c r="J84" t="s">
        <v>256</v>
      </c>
      <c r="K84" t="s">
        <v>257</v>
      </c>
      <c r="L84">
        <v>1355</v>
      </c>
      <c r="N84">
        <v>1010</v>
      </c>
      <c r="O84" t="s">
        <v>129</v>
      </c>
      <c r="P84" t="s">
        <v>129</v>
      </c>
      <c r="Q84">
        <v>100</v>
      </c>
      <c r="W84">
        <v>0</v>
      </c>
      <c r="X84">
        <v>2081084860</v>
      </c>
      <c r="Y84">
        <f t="shared" si="43"/>
        <v>2.48</v>
      </c>
      <c r="AA84">
        <v>519.08000000000004</v>
      </c>
      <c r="AB84">
        <v>0</v>
      </c>
      <c r="AC84">
        <v>0</v>
      </c>
      <c r="AD84">
        <v>0</v>
      </c>
      <c r="AE84">
        <v>243.75</v>
      </c>
      <c r="AF84">
        <v>0</v>
      </c>
      <c r="AG84">
        <v>0</v>
      </c>
      <c r="AH84">
        <v>0</v>
      </c>
      <c r="AI84">
        <v>1.97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2.48</v>
      </c>
      <c r="AU84" t="s">
        <v>3</v>
      </c>
      <c r="AV84">
        <v>0</v>
      </c>
      <c r="AW84">
        <v>2</v>
      </c>
      <c r="AX84">
        <v>59917645</v>
      </c>
      <c r="AY84">
        <v>1</v>
      </c>
      <c r="AZ84">
        <v>0</v>
      </c>
      <c r="BA84">
        <v>100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ROUND(Y84*Source!I81,9)</f>
        <v>0</v>
      </c>
      <c r="CY84">
        <f t="shared" ref="CY84:CY92" si="54">AA84</f>
        <v>519.08000000000004</v>
      </c>
      <c r="CZ84">
        <f t="shared" ref="CZ84:CZ92" si="55">AE84</f>
        <v>243.75</v>
      </c>
      <c r="DA84">
        <f t="shared" ref="DA84:DA92" si="56">AI84</f>
        <v>1.97</v>
      </c>
      <c r="DB84">
        <f t="shared" si="44"/>
        <v>604.5</v>
      </c>
      <c r="DC84">
        <f t="shared" si="45"/>
        <v>0</v>
      </c>
      <c r="DD84" t="s">
        <v>3</v>
      </c>
      <c r="DE84" t="s">
        <v>3</v>
      </c>
      <c r="DF84">
        <f t="shared" ref="DF84:DF92" si="57">ROUND(ROUND(AE84*AI84,2)*CX84,2)</f>
        <v>0</v>
      </c>
      <c r="DG84">
        <f t="shared" ref="DG84:DG93" si="58">ROUND(ROUND(AF84,2)*CX84,2)</f>
        <v>0</v>
      </c>
      <c r="DH84">
        <f t="shared" ref="DH84:DH93" si="59">ROUND(ROUND(AG84,2)*CX84,2)</f>
        <v>0</v>
      </c>
      <c r="DI84">
        <f t="shared" si="46"/>
        <v>0</v>
      </c>
      <c r="DJ84">
        <f t="shared" ref="DJ84:DJ92" si="60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ROW(Source!A81)</f>
        <v>81</v>
      </c>
      <c r="B85">
        <v>59917255</v>
      </c>
      <c r="C85">
        <v>59917625</v>
      </c>
      <c r="D85">
        <v>34558206</v>
      </c>
      <c r="E85">
        <v>1</v>
      </c>
      <c r="F85">
        <v>1</v>
      </c>
      <c r="G85">
        <v>34498994</v>
      </c>
      <c r="H85">
        <v>3</v>
      </c>
      <c r="I85" t="s">
        <v>258</v>
      </c>
      <c r="J85" t="s">
        <v>259</v>
      </c>
      <c r="K85" t="s">
        <v>260</v>
      </c>
      <c r="L85">
        <v>1354</v>
      </c>
      <c r="N85">
        <v>1010</v>
      </c>
      <c r="O85" t="s">
        <v>261</v>
      </c>
      <c r="P85" t="s">
        <v>261</v>
      </c>
      <c r="Q85">
        <v>1</v>
      </c>
      <c r="W85">
        <v>0</v>
      </c>
      <c r="X85">
        <v>-1689119193</v>
      </c>
      <c r="Y85">
        <f t="shared" si="43"/>
        <v>248</v>
      </c>
      <c r="AA85">
        <v>10.1</v>
      </c>
      <c r="AB85">
        <v>0</v>
      </c>
      <c r="AC85">
        <v>0</v>
      </c>
      <c r="AD85">
        <v>0</v>
      </c>
      <c r="AE85">
        <v>3.86</v>
      </c>
      <c r="AF85">
        <v>0</v>
      </c>
      <c r="AG85">
        <v>0</v>
      </c>
      <c r="AH85">
        <v>0</v>
      </c>
      <c r="AI85">
        <v>2.42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248</v>
      </c>
      <c r="AU85" t="s">
        <v>3</v>
      </c>
      <c r="AV85">
        <v>0</v>
      </c>
      <c r="AW85">
        <v>2</v>
      </c>
      <c r="AX85">
        <v>59917646</v>
      </c>
      <c r="AY85">
        <v>1</v>
      </c>
      <c r="AZ85">
        <v>0</v>
      </c>
      <c r="BA85">
        <v>101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ROUND(Y85*Source!I81,9)</f>
        <v>0</v>
      </c>
      <c r="CY85">
        <f t="shared" si="54"/>
        <v>10.1</v>
      </c>
      <c r="CZ85">
        <f t="shared" si="55"/>
        <v>3.86</v>
      </c>
      <c r="DA85">
        <f t="shared" si="56"/>
        <v>2.42</v>
      </c>
      <c r="DB85">
        <f t="shared" si="44"/>
        <v>957.28</v>
      </c>
      <c r="DC85">
        <f t="shared" si="45"/>
        <v>0</v>
      </c>
      <c r="DD85" t="s">
        <v>3</v>
      </c>
      <c r="DE85" t="s">
        <v>3</v>
      </c>
      <c r="DF85">
        <f t="shared" si="57"/>
        <v>0</v>
      </c>
      <c r="DG85">
        <f t="shared" si="58"/>
        <v>0</v>
      </c>
      <c r="DH85">
        <f t="shared" si="59"/>
        <v>0</v>
      </c>
      <c r="DI85">
        <f t="shared" si="46"/>
        <v>0</v>
      </c>
      <c r="DJ85">
        <f t="shared" si="60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ROW(Source!A81)</f>
        <v>81</v>
      </c>
      <c r="B86">
        <v>59917255</v>
      </c>
      <c r="C86">
        <v>59917625</v>
      </c>
      <c r="D86">
        <v>34557976</v>
      </c>
      <c r="E86">
        <v>1</v>
      </c>
      <c r="F86">
        <v>1</v>
      </c>
      <c r="G86">
        <v>34498994</v>
      </c>
      <c r="H86">
        <v>3</v>
      </c>
      <c r="I86" t="s">
        <v>221</v>
      </c>
      <c r="J86" t="s">
        <v>222</v>
      </c>
      <c r="K86" t="s">
        <v>223</v>
      </c>
      <c r="L86">
        <v>1348</v>
      </c>
      <c r="N86">
        <v>1009</v>
      </c>
      <c r="O86" t="s">
        <v>214</v>
      </c>
      <c r="P86" t="s">
        <v>214</v>
      </c>
      <c r="Q86">
        <v>1000</v>
      </c>
      <c r="W86">
        <v>0</v>
      </c>
      <c r="X86">
        <v>852257746</v>
      </c>
      <c r="Y86">
        <f t="shared" si="43"/>
        <v>2.8800000000000002E-3</v>
      </c>
      <c r="AA86">
        <v>42778.76</v>
      </c>
      <c r="AB86">
        <v>0</v>
      </c>
      <c r="AC86">
        <v>0</v>
      </c>
      <c r="AD86">
        <v>0</v>
      </c>
      <c r="AE86">
        <v>11242.42</v>
      </c>
      <c r="AF86">
        <v>0</v>
      </c>
      <c r="AG86">
        <v>0</v>
      </c>
      <c r="AH86">
        <v>0</v>
      </c>
      <c r="AI86">
        <v>3.52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2.8800000000000002E-3</v>
      </c>
      <c r="AU86" t="s">
        <v>3</v>
      </c>
      <c r="AV86">
        <v>0</v>
      </c>
      <c r="AW86">
        <v>2</v>
      </c>
      <c r="AX86">
        <v>59917647</v>
      </c>
      <c r="AY86">
        <v>1</v>
      </c>
      <c r="AZ86">
        <v>0</v>
      </c>
      <c r="BA86">
        <v>102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ROUND(Y86*Source!I81,9)</f>
        <v>0</v>
      </c>
      <c r="CY86">
        <f t="shared" si="54"/>
        <v>42778.76</v>
      </c>
      <c r="CZ86">
        <f t="shared" si="55"/>
        <v>11242.42</v>
      </c>
      <c r="DA86">
        <f t="shared" si="56"/>
        <v>3.52</v>
      </c>
      <c r="DB86">
        <f t="shared" si="44"/>
        <v>32.380000000000003</v>
      </c>
      <c r="DC86">
        <f t="shared" si="45"/>
        <v>0</v>
      </c>
      <c r="DD86" t="s">
        <v>3</v>
      </c>
      <c r="DE86" t="s">
        <v>3</v>
      </c>
      <c r="DF86">
        <f t="shared" si="57"/>
        <v>0</v>
      </c>
      <c r="DG86">
        <f t="shared" si="58"/>
        <v>0</v>
      </c>
      <c r="DH86">
        <f t="shared" si="59"/>
        <v>0</v>
      </c>
      <c r="DI86">
        <f t="shared" si="46"/>
        <v>0</v>
      </c>
      <c r="DJ86">
        <f t="shared" si="60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ROW(Source!A81)</f>
        <v>81</v>
      </c>
      <c r="B87">
        <v>59917255</v>
      </c>
      <c r="C87">
        <v>59917625</v>
      </c>
      <c r="D87">
        <v>51465426</v>
      </c>
      <c r="E87">
        <v>1</v>
      </c>
      <c r="F87">
        <v>1</v>
      </c>
      <c r="G87">
        <v>34498994</v>
      </c>
      <c r="H87">
        <v>3</v>
      </c>
      <c r="I87" t="s">
        <v>224</v>
      </c>
      <c r="J87" t="s">
        <v>225</v>
      </c>
      <c r="K87" t="s">
        <v>226</v>
      </c>
      <c r="L87">
        <v>1346</v>
      </c>
      <c r="N87">
        <v>1009</v>
      </c>
      <c r="O87" t="s">
        <v>34</v>
      </c>
      <c r="P87" t="s">
        <v>34</v>
      </c>
      <c r="Q87">
        <v>1</v>
      </c>
      <c r="W87">
        <v>0</v>
      </c>
      <c r="X87">
        <v>-1425618595</v>
      </c>
      <c r="Y87">
        <f t="shared" si="43"/>
        <v>1.6</v>
      </c>
      <c r="AA87">
        <v>212.24</v>
      </c>
      <c r="AB87">
        <v>0</v>
      </c>
      <c r="AC87">
        <v>0</v>
      </c>
      <c r="AD87">
        <v>0</v>
      </c>
      <c r="AE87">
        <v>25.8</v>
      </c>
      <c r="AF87">
        <v>0</v>
      </c>
      <c r="AG87">
        <v>0</v>
      </c>
      <c r="AH87">
        <v>0</v>
      </c>
      <c r="AI87">
        <v>7.61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1.6</v>
      </c>
      <c r="AU87" t="s">
        <v>3</v>
      </c>
      <c r="AV87">
        <v>0</v>
      </c>
      <c r="AW87">
        <v>2</v>
      </c>
      <c r="AX87">
        <v>59917648</v>
      </c>
      <c r="AY87">
        <v>1</v>
      </c>
      <c r="AZ87">
        <v>0</v>
      </c>
      <c r="BA87">
        <v>103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ROUND(Y87*Source!I81,9)</f>
        <v>0</v>
      </c>
      <c r="CY87">
        <f t="shared" si="54"/>
        <v>212.24</v>
      </c>
      <c r="CZ87">
        <f t="shared" si="55"/>
        <v>25.8</v>
      </c>
      <c r="DA87">
        <f t="shared" si="56"/>
        <v>7.61</v>
      </c>
      <c r="DB87">
        <f t="shared" si="44"/>
        <v>41.28</v>
      </c>
      <c r="DC87">
        <f t="shared" si="45"/>
        <v>0</v>
      </c>
      <c r="DD87" t="s">
        <v>3</v>
      </c>
      <c r="DE87" t="s">
        <v>3</v>
      </c>
      <c r="DF87">
        <f t="shared" si="57"/>
        <v>0</v>
      </c>
      <c r="DG87">
        <f t="shared" si="58"/>
        <v>0</v>
      </c>
      <c r="DH87">
        <f t="shared" si="59"/>
        <v>0</v>
      </c>
      <c r="DI87">
        <f t="shared" si="46"/>
        <v>0</v>
      </c>
      <c r="DJ87">
        <f t="shared" si="60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ROW(Source!A81)</f>
        <v>81</v>
      </c>
      <c r="B88">
        <v>59917255</v>
      </c>
      <c r="C88">
        <v>59917625</v>
      </c>
      <c r="D88">
        <v>34557604</v>
      </c>
      <c r="E88">
        <v>1</v>
      </c>
      <c r="F88">
        <v>1</v>
      </c>
      <c r="G88">
        <v>34498994</v>
      </c>
      <c r="H88">
        <v>3</v>
      </c>
      <c r="I88" t="s">
        <v>227</v>
      </c>
      <c r="J88" t="s">
        <v>228</v>
      </c>
      <c r="K88" t="s">
        <v>229</v>
      </c>
      <c r="L88">
        <v>1348</v>
      </c>
      <c r="N88">
        <v>1009</v>
      </c>
      <c r="O88" t="s">
        <v>214</v>
      </c>
      <c r="P88" t="s">
        <v>214</v>
      </c>
      <c r="Q88">
        <v>1000</v>
      </c>
      <c r="W88">
        <v>0</v>
      </c>
      <c r="X88">
        <v>1488995423</v>
      </c>
      <c r="Y88">
        <f t="shared" si="43"/>
        <v>5.0000000000000001E-4</v>
      </c>
      <c r="AA88">
        <v>1617949.24</v>
      </c>
      <c r="AB88">
        <v>0</v>
      </c>
      <c r="AC88">
        <v>0</v>
      </c>
      <c r="AD88">
        <v>0</v>
      </c>
      <c r="AE88">
        <v>60966</v>
      </c>
      <c r="AF88">
        <v>0</v>
      </c>
      <c r="AG88">
        <v>0</v>
      </c>
      <c r="AH88">
        <v>0</v>
      </c>
      <c r="AI88">
        <v>24.55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5.0000000000000001E-4</v>
      </c>
      <c r="AU88" t="s">
        <v>3</v>
      </c>
      <c r="AV88">
        <v>0</v>
      </c>
      <c r="AW88">
        <v>2</v>
      </c>
      <c r="AX88">
        <v>59917649</v>
      </c>
      <c r="AY88">
        <v>1</v>
      </c>
      <c r="AZ88">
        <v>0</v>
      </c>
      <c r="BA88">
        <v>104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ROUND(Y88*Source!I81,9)</f>
        <v>0</v>
      </c>
      <c r="CY88">
        <f t="shared" si="54"/>
        <v>1617949.24</v>
      </c>
      <c r="CZ88">
        <f t="shared" si="55"/>
        <v>60966</v>
      </c>
      <c r="DA88">
        <f t="shared" si="56"/>
        <v>24.55</v>
      </c>
      <c r="DB88">
        <f t="shared" si="44"/>
        <v>30.48</v>
      </c>
      <c r="DC88">
        <f t="shared" si="45"/>
        <v>0</v>
      </c>
      <c r="DD88" t="s">
        <v>3</v>
      </c>
      <c r="DE88" t="s">
        <v>3</v>
      </c>
      <c r="DF88">
        <f t="shared" si="57"/>
        <v>0</v>
      </c>
      <c r="DG88">
        <f t="shared" si="58"/>
        <v>0</v>
      </c>
      <c r="DH88">
        <f t="shared" si="59"/>
        <v>0</v>
      </c>
      <c r="DI88">
        <f t="shared" si="46"/>
        <v>0</v>
      </c>
      <c r="DJ88">
        <f t="shared" si="60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ROW(Source!A81)</f>
        <v>81</v>
      </c>
      <c r="B89">
        <v>59917255</v>
      </c>
      <c r="C89">
        <v>59917625</v>
      </c>
      <c r="D89">
        <v>34557581</v>
      </c>
      <c r="E89">
        <v>1</v>
      </c>
      <c r="F89">
        <v>1</v>
      </c>
      <c r="G89">
        <v>34498994</v>
      </c>
      <c r="H89">
        <v>3</v>
      </c>
      <c r="I89" t="s">
        <v>230</v>
      </c>
      <c r="J89" t="s">
        <v>231</v>
      </c>
      <c r="K89" t="s">
        <v>232</v>
      </c>
      <c r="L89">
        <v>1348</v>
      </c>
      <c r="N89">
        <v>1009</v>
      </c>
      <c r="O89" t="s">
        <v>214</v>
      </c>
      <c r="P89" t="s">
        <v>214</v>
      </c>
      <c r="Q89">
        <v>1000</v>
      </c>
      <c r="W89">
        <v>0</v>
      </c>
      <c r="X89">
        <v>-391005678</v>
      </c>
      <c r="Y89">
        <f t="shared" si="43"/>
        <v>1E-4</v>
      </c>
      <c r="AA89">
        <v>84823.88</v>
      </c>
      <c r="AB89">
        <v>0</v>
      </c>
      <c r="AC89">
        <v>0</v>
      </c>
      <c r="AD89">
        <v>0</v>
      </c>
      <c r="AE89">
        <v>7982.5</v>
      </c>
      <c r="AF89">
        <v>0</v>
      </c>
      <c r="AG89">
        <v>0</v>
      </c>
      <c r="AH89">
        <v>0</v>
      </c>
      <c r="AI89">
        <v>9.83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1E-4</v>
      </c>
      <c r="AU89" t="s">
        <v>3</v>
      </c>
      <c r="AV89">
        <v>0</v>
      </c>
      <c r="AW89">
        <v>2</v>
      </c>
      <c r="AX89">
        <v>59917650</v>
      </c>
      <c r="AY89">
        <v>1</v>
      </c>
      <c r="AZ89">
        <v>0</v>
      </c>
      <c r="BA89">
        <v>105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ROUND(Y89*Source!I81,9)</f>
        <v>0</v>
      </c>
      <c r="CY89">
        <f t="shared" si="54"/>
        <v>84823.88</v>
      </c>
      <c r="CZ89">
        <f t="shared" si="55"/>
        <v>7982.5</v>
      </c>
      <c r="DA89">
        <f t="shared" si="56"/>
        <v>9.83</v>
      </c>
      <c r="DB89">
        <f t="shared" si="44"/>
        <v>0.8</v>
      </c>
      <c r="DC89">
        <f t="shared" si="45"/>
        <v>0</v>
      </c>
      <c r="DD89" t="s">
        <v>3</v>
      </c>
      <c r="DE89" t="s">
        <v>3</v>
      </c>
      <c r="DF89">
        <f t="shared" si="57"/>
        <v>0</v>
      </c>
      <c r="DG89">
        <f t="shared" si="58"/>
        <v>0</v>
      </c>
      <c r="DH89">
        <f t="shared" si="59"/>
        <v>0</v>
      </c>
      <c r="DI89">
        <f t="shared" si="46"/>
        <v>0</v>
      </c>
      <c r="DJ89">
        <f t="shared" si="60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ROW(Source!A81)</f>
        <v>81</v>
      </c>
      <c r="B90">
        <v>59917255</v>
      </c>
      <c r="C90">
        <v>59917625</v>
      </c>
      <c r="D90">
        <v>34567270</v>
      </c>
      <c r="E90">
        <v>1</v>
      </c>
      <c r="F90">
        <v>1</v>
      </c>
      <c r="G90">
        <v>34498994</v>
      </c>
      <c r="H90">
        <v>3</v>
      </c>
      <c r="I90" t="s">
        <v>233</v>
      </c>
      <c r="J90" t="s">
        <v>234</v>
      </c>
      <c r="K90" t="s">
        <v>235</v>
      </c>
      <c r="L90">
        <v>1356</v>
      </c>
      <c r="N90">
        <v>1010</v>
      </c>
      <c r="O90" t="s">
        <v>236</v>
      </c>
      <c r="P90" t="s">
        <v>236</v>
      </c>
      <c r="Q90">
        <v>1000</v>
      </c>
      <c r="W90">
        <v>0</v>
      </c>
      <c r="X90">
        <v>833010814</v>
      </c>
      <c r="Y90">
        <f t="shared" si="43"/>
        <v>1E-4</v>
      </c>
      <c r="AA90">
        <v>1729.99</v>
      </c>
      <c r="AB90">
        <v>0</v>
      </c>
      <c r="AC90">
        <v>0</v>
      </c>
      <c r="AD90">
        <v>0</v>
      </c>
      <c r="AE90">
        <v>226.68</v>
      </c>
      <c r="AF90">
        <v>0</v>
      </c>
      <c r="AG90">
        <v>0</v>
      </c>
      <c r="AH90">
        <v>0</v>
      </c>
      <c r="AI90">
        <v>7.06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1E-4</v>
      </c>
      <c r="AU90" t="s">
        <v>3</v>
      </c>
      <c r="AV90">
        <v>0</v>
      </c>
      <c r="AW90">
        <v>2</v>
      </c>
      <c r="AX90">
        <v>59917651</v>
      </c>
      <c r="AY90">
        <v>1</v>
      </c>
      <c r="AZ90">
        <v>0</v>
      </c>
      <c r="BA90">
        <v>106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ROUND(Y90*Source!I81,9)</f>
        <v>0</v>
      </c>
      <c r="CY90">
        <f t="shared" si="54"/>
        <v>1729.99</v>
      </c>
      <c r="CZ90">
        <f t="shared" si="55"/>
        <v>226.68</v>
      </c>
      <c r="DA90">
        <f t="shared" si="56"/>
        <v>7.06</v>
      </c>
      <c r="DB90">
        <f t="shared" si="44"/>
        <v>0.02</v>
      </c>
      <c r="DC90">
        <f t="shared" si="45"/>
        <v>0</v>
      </c>
      <c r="DD90" t="s">
        <v>3</v>
      </c>
      <c r="DE90" t="s">
        <v>3</v>
      </c>
      <c r="DF90">
        <f t="shared" si="57"/>
        <v>0</v>
      </c>
      <c r="DG90">
        <f t="shared" si="58"/>
        <v>0</v>
      </c>
      <c r="DH90">
        <f t="shared" si="59"/>
        <v>0</v>
      </c>
      <c r="DI90">
        <f t="shared" si="46"/>
        <v>0</v>
      </c>
      <c r="DJ90">
        <f t="shared" si="60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ROW(Source!A81)</f>
        <v>81</v>
      </c>
      <c r="B91">
        <v>59917255</v>
      </c>
      <c r="C91">
        <v>59917625</v>
      </c>
      <c r="D91">
        <v>34567651</v>
      </c>
      <c r="E91">
        <v>1</v>
      </c>
      <c r="F91">
        <v>1</v>
      </c>
      <c r="G91">
        <v>34498994</v>
      </c>
      <c r="H91">
        <v>3</v>
      </c>
      <c r="I91" t="s">
        <v>237</v>
      </c>
      <c r="J91" t="s">
        <v>238</v>
      </c>
      <c r="K91" t="s">
        <v>239</v>
      </c>
      <c r="L91">
        <v>1301</v>
      </c>
      <c r="N91">
        <v>1003</v>
      </c>
      <c r="O91" t="s">
        <v>106</v>
      </c>
      <c r="P91" t="s">
        <v>106</v>
      </c>
      <c r="Q91">
        <v>1</v>
      </c>
      <c r="W91">
        <v>0</v>
      </c>
      <c r="X91">
        <v>-823101399</v>
      </c>
      <c r="Y91">
        <f t="shared" si="43"/>
        <v>2.4500000000000002</v>
      </c>
      <c r="AA91">
        <v>5.0999999999999996</v>
      </c>
      <c r="AB91">
        <v>0</v>
      </c>
      <c r="AC91">
        <v>0</v>
      </c>
      <c r="AD91">
        <v>0</v>
      </c>
      <c r="AE91">
        <v>0.7</v>
      </c>
      <c r="AF91">
        <v>0</v>
      </c>
      <c r="AG91">
        <v>0</v>
      </c>
      <c r="AH91">
        <v>0</v>
      </c>
      <c r="AI91">
        <v>6.74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2.4500000000000002</v>
      </c>
      <c r="AU91" t="s">
        <v>3</v>
      </c>
      <c r="AV91">
        <v>0</v>
      </c>
      <c r="AW91">
        <v>2</v>
      </c>
      <c r="AX91">
        <v>59917652</v>
      </c>
      <c r="AY91">
        <v>1</v>
      </c>
      <c r="AZ91">
        <v>0</v>
      </c>
      <c r="BA91">
        <v>107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ROUND(Y91*Source!I81,9)</f>
        <v>0</v>
      </c>
      <c r="CY91">
        <f t="shared" si="54"/>
        <v>5.0999999999999996</v>
      </c>
      <c r="CZ91">
        <f t="shared" si="55"/>
        <v>0.7</v>
      </c>
      <c r="DA91">
        <f t="shared" si="56"/>
        <v>6.74</v>
      </c>
      <c r="DB91">
        <f t="shared" si="44"/>
        <v>1.72</v>
      </c>
      <c r="DC91">
        <f t="shared" si="45"/>
        <v>0</v>
      </c>
      <c r="DD91" t="s">
        <v>3</v>
      </c>
      <c r="DE91" t="s">
        <v>3</v>
      </c>
      <c r="DF91">
        <f t="shared" si="57"/>
        <v>0</v>
      </c>
      <c r="DG91">
        <f t="shared" si="58"/>
        <v>0</v>
      </c>
      <c r="DH91">
        <f t="shared" si="59"/>
        <v>0</v>
      </c>
      <c r="DI91">
        <f t="shared" si="46"/>
        <v>0</v>
      </c>
      <c r="DJ91">
        <f t="shared" si="60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ROW(Source!A81)</f>
        <v>81</v>
      </c>
      <c r="B92">
        <v>59917255</v>
      </c>
      <c r="C92">
        <v>59917625</v>
      </c>
      <c r="D92">
        <v>34567649</v>
      </c>
      <c r="E92">
        <v>1</v>
      </c>
      <c r="F92">
        <v>1</v>
      </c>
      <c r="G92">
        <v>34498994</v>
      </c>
      <c r="H92">
        <v>3</v>
      </c>
      <c r="I92" t="s">
        <v>240</v>
      </c>
      <c r="J92" t="s">
        <v>241</v>
      </c>
      <c r="K92" t="s">
        <v>242</v>
      </c>
      <c r="L92">
        <v>1356</v>
      </c>
      <c r="N92">
        <v>1010</v>
      </c>
      <c r="O92" t="s">
        <v>236</v>
      </c>
      <c r="P92" t="s">
        <v>236</v>
      </c>
      <c r="Q92">
        <v>1000</v>
      </c>
      <c r="W92">
        <v>0</v>
      </c>
      <c r="X92">
        <v>-402432771</v>
      </c>
      <c r="Y92">
        <f t="shared" si="43"/>
        <v>2.0799999999999999E-2</v>
      </c>
      <c r="AA92">
        <v>229.8</v>
      </c>
      <c r="AB92">
        <v>0</v>
      </c>
      <c r="AC92">
        <v>0</v>
      </c>
      <c r="AD92">
        <v>0</v>
      </c>
      <c r="AE92">
        <v>6.44</v>
      </c>
      <c r="AF92">
        <v>0</v>
      </c>
      <c r="AG92">
        <v>0</v>
      </c>
      <c r="AH92">
        <v>0</v>
      </c>
      <c r="AI92">
        <v>33.01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2.0799999999999999E-2</v>
      </c>
      <c r="AU92" t="s">
        <v>3</v>
      </c>
      <c r="AV92">
        <v>0</v>
      </c>
      <c r="AW92">
        <v>2</v>
      </c>
      <c r="AX92">
        <v>59917653</v>
      </c>
      <c r="AY92">
        <v>1</v>
      </c>
      <c r="AZ92">
        <v>0</v>
      </c>
      <c r="BA92">
        <v>108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ROUND(Y92*Source!I81,9)</f>
        <v>0</v>
      </c>
      <c r="CY92">
        <f t="shared" si="54"/>
        <v>229.8</v>
      </c>
      <c r="CZ92">
        <f t="shared" si="55"/>
        <v>6.44</v>
      </c>
      <c r="DA92">
        <f t="shared" si="56"/>
        <v>33.01</v>
      </c>
      <c r="DB92">
        <f t="shared" si="44"/>
        <v>0.13</v>
      </c>
      <c r="DC92">
        <f t="shared" si="45"/>
        <v>0</v>
      </c>
      <c r="DD92" t="s">
        <v>3</v>
      </c>
      <c r="DE92" t="s">
        <v>3</v>
      </c>
      <c r="DF92">
        <f t="shared" si="57"/>
        <v>0</v>
      </c>
      <c r="DG92">
        <f t="shared" si="58"/>
        <v>0</v>
      </c>
      <c r="DH92">
        <f t="shared" si="59"/>
        <v>0</v>
      </c>
      <c r="DI92">
        <f t="shared" si="46"/>
        <v>0</v>
      </c>
      <c r="DJ92">
        <f t="shared" si="60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ROW(Source!A83)</f>
        <v>83</v>
      </c>
      <c r="B93">
        <v>59917255</v>
      </c>
      <c r="C93">
        <v>59917658</v>
      </c>
      <c r="D93">
        <v>34499000</v>
      </c>
      <c r="E93">
        <v>34498994</v>
      </c>
      <c r="F93">
        <v>1</v>
      </c>
      <c r="G93">
        <v>34498994</v>
      </c>
      <c r="H93">
        <v>1</v>
      </c>
      <c r="I93" t="s">
        <v>182</v>
      </c>
      <c r="J93" t="s">
        <v>3</v>
      </c>
      <c r="K93" t="s">
        <v>183</v>
      </c>
      <c r="L93">
        <v>1191</v>
      </c>
      <c r="N93">
        <v>1013</v>
      </c>
      <c r="O93" t="s">
        <v>184</v>
      </c>
      <c r="P93" t="s">
        <v>184</v>
      </c>
      <c r="Q93">
        <v>1</v>
      </c>
      <c r="W93">
        <v>0</v>
      </c>
      <c r="X93">
        <v>476480486</v>
      </c>
      <c r="Y93">
        <f t="shared" si="43"/>
        <v>3.19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3.19</v>
      </c>
      <c r="AU93" t="s">
        <v>3</v>
      </c>
      <c r="AV93">
        <v>1</v>
      </c>
      <c r="AW93">
        <v>2</v>
      </c>
      <c r="AX93">
        <v>59917663</v>
      </c>
      <c r="AY93">
        <v>1</v>
      </c>
      <c r="AZ93">
        <v>0</v>
      </c>
      <c r="BA93">
        <v>112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ROUND(AT93*Source!I83*AH93*AL93,2)</f>
        <v>0</v>
      </c>
      <c r="CV93">
        <f>ROUND(Y93*Source!I83,9)</f>
        <v>0</v>
      </c>
      <c r="CW93">
        <v>0</v>
      </c>
      <c r="CX93">
        <f>ROUND(Y93*Source!I83,9)</f>
        <v>0</v>
      </c>
      <c r="CY93">
        <f>AD93</f>
        <v>0</v>
      </c>
      <c r="CZ93">
        <f>AH93</f>
        <v>0</v>
      </c>
      <c r="DA93">
        <f>AL93</f>
        <v>1</v>
      </c>
      <c r="DB93">
        <f t="shared" si="44"/>
        <v>0</v>
      </c>
      <c r="DC93">
        <f t="shared" si="45"/>
        <v>0</v>
      </c>
      <c r="DD93" t="s">
        <v>3</v>
      </c>
      <c r="DE93" t="s">
        <v>3</v>
      </c>
      <c r="DF93">
        <f>ROUND(ROUND(AE93,2)*CX93,2)</f>
        <v>0</v>
      </c>
      <c r="DG93">
        <f t="shared" si="58"/>
        <v>0</v>
      </c>
      <c r="DH93">
        <f t="shared" si="59"/>
        <v>0</v>
      </c>
      <c r="DI93">
        <f t="shared" si="46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ROW(Source!A83)</f>
        <v>83</v>
      </c>
      <c r="B94">
        <v>59917255</v>
      </c>
      <c r="C94">
        <v>59917658</v>
      </c>
      <c r="D94">
        <v>34579367</v>
      </c>
      <c r="E94">
        <v>1</v>
      </c>
      <c r="F94">
        <v>1</v>
      </c>
      <c r="G94">
        <v>34498994</v>
      </c>
      <c r="H94">
        <v>2</v>
      </c>
      <c r="I94" t="s">
        <v>243</v>
      </c>
      <c r="J94" t="s">
        <v>244</v>
      </c>
      <c r="K94" t="s">
        <v>245</v>
      </c>
      <c r="L94">
        <v>1368</v>
      </c>
      <c r="N94">
        <v>1011</v>
      </c>
      <c r="O94" t="s">
        <v>188</v>
      </c>
      <c r="P94" t="s">
        <v>188</v>
      </c>
      <c r="Q94">
        <v>1</v>
      </c>
      <c r="W94">
        <v>0</v>
      </c>
      <c r="X94">
        <v>-80868669</v>
      </c>
      <c r="Y94">
        <f t="shared" si="43"/>
        <v>0.55000000000000004</v>
      </c>
      <c r="AA94">
        <v>0</v>
      </c>
      <c r="AB94">
        <v>1.06</v>
      </c>
      <c r="AC94">
        <v>0</v>
      </c>
      <c r="AD94">
        <v>0</v>
      </c>
      <c r="AE94">
        <v>0</v>
      </c>
      <c r="AF94">
        <v>0.12</v>
      </c>
      <c r="AG94">
        <v>0</v>
      </c>
      <c r="AH94">
        <v>0</v>
      </c>
      <c r="AI94">
        <v>1</v>
      </c>
      <c r="AJ94">
        <v>8.42</v>
      </c>
      <c r="AK94">
        <v>47.82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0.55000000000000004</v>
      </c>
      <c r="AU94" t="s">
        <v>3</v>
      </c>
      <c r="AV94">
        <v>0</v>
      </c>
      <c r="AW94">
        <v>2</v>
      </c>
      <c r="AX94">
        <v>59917664</v>
      </c>
      <c r="AY94">
        <v>1</v>
      </c>
      <c r="AZ94">
        <v>0</v>
      </c>
      <c r="BA94">
        <v>113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ROUND(Y94*Source!I83*DO94,9)</f>
        <v>0</v>
      </c>
      <c r="CX94">
        <f>ROUND(Y94*Source!I83,9)</f>
        <v>0</v>
      </c>
      <c r="CY94">
        <f>AB94</f>
        <v>1.06</v>
      </c>
      <c r="CZ94">
        <f>AF94</f>
        <v>0.12</v>
      </c>
      <c r="DA94">
        <f>AJ94</f>
        <v>8.42</v>
      </c>
      <c r="DB94">
        <f t="shared" si="44"/>
        <v>7.0000000000000007E-2</v>
      </c>
      <c r="DC94">
        <f t="shared" si="45"/>
        <v>0</v>
      </c>
      <c r="DD94" t="s">
        <v>3</v>
      </c>
      <c r="DE94" t="s">
        <v>3</v>
      </c>
      <c r="DF94">
        <f>ROUND(ROUND(AE94,2)*CX94,2)</f>
        <v>0</v>
      </c>
      <c r="DG94">
        <f>ROUND(ROUND(AF94*AJ94,2)*CX94,2)</f>
        <v>0</v>
      </c>
      <c r="DH94">
        <f>ROUND(ROUND(AG94*AK94,2)*CX94,2)</f>
        <v>0</v>
      </c>
      <c r="DI94">
        <f t="shared" si="46"/>
        <v>0</v>
      </c>
      <c r="DJ94">
        <f>DG94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ROW(Source!A83)</f>
        <v>83</v>
      </c>
      <c r="B95">
        <v>59917255</v>
      </c>
      <c r="C95">
        <v>59917658</v>
      </c>
      <c r="D95">
        <v>34579212</v>
      </c>
      <c r="E95">
        <v>1</v>
      </c>
      <c r="F95">
        <v>1</v>
      </c>
      <c r="G95">
        <v>34498994</v>
      </c>
      <c r="H95">
        <v>2</v>
      </c>
      <c r="I95" t="s">
        <v>195</v>
      </c>
      <c r="J95" t="s">
        <v>196</v>
      </c>
      <c r="K95" t="s">
        <v>197</v>
      </c>
      <c r="L95">
        <v>1368</v>
      </c>
      <c r="N95">
        <v>1011</v>
      </c>
      <c r="O95" t="s">
        <v>188</v>
      </c>
      <c r="P95" t="s">
        <v>188</v>
      </c>
      <c r="Q95">
        <v>1</v>
      </c>
      <c r="W95">
        <v>0</v>
      </c>
      <c r="X95">
        <v>-1440889904</v>
      </c>
      <c r="Y95">
        <f t="shared" si="43"/>
        <v>0.01</v>
      </c>
      <c r="AA95">
        <v>0</v>
      </c>
      <c r="AB95">
        <v>1323.36</v>
      </c>
      <c r="AC95">
        <v>631.85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15.21</v>
      </c>
      <c r="AK95">
        <v>47.82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0.01</v>
      </c>
      <c r="AU95" t="s">
        <v>3</v>
      </c>
      <c r="AV95">
        <v>0</v>
      </c>
      <c r="AW95">
        <v>2</v>
      </c>
      <c r="AX95">
        <v>59917665</v>
      </c>
      <c r="AY95">
        <v>1</v>
      </c>
      <c r="AZ95">
        <v>0</v>
      </c>
      <c r="BA95">
        <v>114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ROUND(Y95*Source!I83*DO95,9)</f>
        <v>0</v>
      </c>
      <c r="CX95">
        <f>ROUND(Y95*Source!I83,9)</f>
        <v>0</v>
      </c>
      <c r="CY95">
        <f>AB95</f>
        <v>1323.36</v>
      </c>
      <c r="CZ95">
        <f>AF95</f>
        <v>83.1</v>
      </c>
      <c r="DA95">
        <f>AJ95</f>
        <v>15.21</v>
      </c>
      <c r="DB95">
        <f t="shared" si="44"/>
        <v>0.83</v>
      </c>
      <c r="DC95">
        <f t="shared" si="45"/>
        <v>0.13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0</v>
      </c>
      <c r="DH95">
        <f>ROUND(ROUND(AG95*AK95,2)*CX95,2)</f>
        <v>0</v>
      </c>
      <c r="DI95">
        <f t="shared" si="46"/>
        <v>0</v>
      </c>
      <c r="DJ95">
        <f>DG95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ROW(Source!A83)</f>
        <v>83</v>
      </c>
      <c r="B96">
        <v>59917255</v>
      </c>
      <c r="C96">
        <v>59917658</v>
      </c>
      <c r="D96">
        <v>34556086</v>
      </c>
      <c r="E96">
        <v>1</v>
      </c>
      <c r="F96">
        <v>1</v>
      </c>
      <c r="G96">
        <v>34498994</v>
      </c>
      <c r="H96">
        <v>3</v>
      </c>
      <c r="I96" t="s">
        <v>246</v>
      </c>
      <c r="J96" t="s">
        <v>247</v>
      </c>
      <c r="K96" t="s">
        <v>248</v>
      </c>
      <c r="L96">
        <v>1346</v>
      </c>
      <c r="N96">
        <v>1009</v>
      </c>
      <c r="O96" t="s">
        <v>34</v>
      </c>
      <c r="P96" t="s">
        <v>34</v>
      </c>
      <c r="Q96">
        <v>1</v>
      </c>
      <c r="W96">
        <v>0</v>
      </c>
      <c r="X96">
        <v>-1558522825</v>
      </c>
      <c r="Y96">
        <f t="shared" si="43"/>
        <v>1.7092000000000001</v>
      </c>
      <c r="AA96">
        <v>62.89</v>
      </c>
      <c r="AB96">
        <v>0</v>
      </c>
      <c r="AC96">
        <v>0</v>
      </c>
      <c r="AD96">
        <v>0</v>
      </c>
      <c r="AE96">
        <v>6.27</v>
      </c>
      <c r="AF96">
        <v>0</v>
      </c>
      <c r="AG96">
        <v>0</v>
      </c>
      <c r="AH96">
        <v>0</v>
      </c>
      <c r="AI96">
        <v>10.029999999999999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1.7092000000000001</v>
      </c>
      <c r="AU96" t="s">
        <v>3</v>
      </c>
      <c r="AV96">
        <v>0</v>
      </c>
      <c r="AW96">
        <v>2</v>
      </c>
      <c r="AX96">
        <v>59917666</v>
      </c>
      <c r="AY96">
        <v>1</v>
      </c>
      <c r="AZ96">
        <v>0</v>
      </c>
      <c r="BA96">
        <v>115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ROUND(Y96*Source!I83,9)</f>
        <v>0</v>
      </c>
      <c r="CY96">
        <f>AA96</f>
        <v>62.89</v>
      </c>
      <c r="CZ96">
        <f>AE96</f>
        <v>6.27</v>
      </c>
      <c r="DA96">
        <f>AI96</f>
        <v>10.029999999999999</v>
      </c>
      <c r="DB96">
        <f t="shared" si="44"/>
        <v>10.72</v>
      </c>
      <c r="DC96">
        <f t="shared" si="45"/>
        <v>0</v>
      </c>
      <c r="DD96" t="s">
        <v>3</v>
      </c>
      <c r="DE96" t="s">
        <v>3</v>
      </c>
      <c r="DF96">
        <f>ROUND(ROUND(AE96*AI96,2)*CX96,2)</f>
        <v>0</v>
      </c>
      <c r="DG96">
        <f>ROUND(ROUND(AF96,2)*CX96,2)</f>
        <v>0</v>
      </c>
      <c r="DH96">
        <f>ROUND(ROUND(AG96,2)*CX96,2)</f>
        <v>0</v>
      </c>
      <c r="DI96">
        <f t="shared" si="46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59917255</v>
      </c>
      <c r="C97">
        <v>59917669</v>
      </c>
      <c r="D97">
        <v>34499000</v>
      </c>
      <c r="E97">
        <v>34498994</v>
      </c>
      <c r="F97">
        <v>1</v>
      </c>
      <c r="G97">
        <v>34498994</v>
      </c>
      <c r="H97">
        <v>1</v>
      </c>
      <c r="I97" t="s">
        <v>182</v>
      </c>
      <c r="J97" t="s">
        <v>3</v>
      </c>
      <c r="K97" t="s">
        <v>183</v>
      </c>
      <c r="L97">
        <v>1191</v>
      </c>
      <c r="N97">
        <v>1013</v>
      </c>
      <c r="O97" t="s">
        <v>184</v>
      </c>
      <c r="P97" t="s">
        <v>184</v>
      </c>
      <c r="Q97">
        <v>1</v>
      </c>
      <c r="W97">
        <v>0</v>
      </c>
      <c r="X97">
        <v>476480486</v>
      </c>
      <c r="Y97">
        <f t="shared" ref="Y97:Y127" si="61">AT97</f>
        <v>28.4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28.4</v>
      </c>
      <c r="AU97" t="s">
        <v>3</v>
      </c>
      <c r="AV97">
        <v>1</v>
      </c>
      <c r="AW97">
        <v>2</v>
      </c>
      <c r="AX97">
        <v>59917671</v>
      </c>
      <c r="AY97">
        <v>1</v>
      </c>
      <c r="AZ97">
        <v>0</v>
      </c>
      <c r="BA97">
        <v>117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ROUND(AT97*Source!I85*AH97*AL97,2)</f>
        <v>0</v>
      </c>
      <c r="CV97">
        <f>ROUND(Y97*Source!I85,9)</f>
        <v>0</v>
      </c>
      <c r="CW97">
        <v>0</v>
      </c>
      <c r="CX97">
        <f>ROUND(Y97*Source!I85,9)</f>
        <v>0</v>
      </c>
      <c r="CY97">
        <f>AD97</f>
        <v>0</v>
      </c>
      <c r="CZ97">
        <f>AH97</f>
        <v>0</v>
      </c>
      <c r="DA97">
        <f>AL97</f>
        <v>1</v>
      </c>
      <c r="DB97">
        <f t="shared" ref="DB97:DB127" si="62">ROUND(ROUND(AT97*CZ97,2),6)</f>
        <v>0</v>
      </c>
      <c r="DC97">
        <f t="shared" ref="DC97:DC127" si="63">ROUND(ROUND(AT97*AG97,2),6)</f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>ROUND(ROUND(AG97,2)*CX97,2)</f>
        <v>0</v>
      </c>
      <c r="DI97">
        <f t="shared" ref="DI97:DI127" si="64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ROW(Source!A87)</f>
        <v>87</v>
      </c>
      <c r="B98">
        <v>59917255</v>
      </c>
      <c r="C98">
        <v>59917674</v>
      </c>
      <c r="D98">
        <v>34499000</v>
      </c>
      <c r="E98">
        <v>34498994</v>
      </c>
      <c r="F98">
        <v>1</v>
      </c>
      <c r="G98">
        <v>34498994</v>
      </c>
      <c r="H98">
        <v>1</v>
      </c>
      <c r="I98" t="s">
        <v>182</v>
      </c>
      <c r="J98" t="s">
        <v>3</v>
      </c>
      <c r="K98" t="s">
        <v>183</v>
      </c>
      <c r="L98">
        <v>1191</v>
      </c>
      <c r="N98">
        <v>1013</v>
      </c>
      <c r="O98" t="s">
        <v>184</v>
      </c>
      <c r="P98" t="s">
        <v>184</v>
      </c>
      <c r="Q98">
        <v>1</v>
      </c>
      <c r="W98">
        <v>0</v>
      </c>
      <c r="X98">
        <v>476480486</v>
      </c>
      <c r="Y98">
        <f t="shared" si="61"/>
        <v>11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11</v>
      </c>
      <c r="AU98" t="s">
        <v>3</v>
      </c>
      <c r="AV98">
        <v>1</v>
      </c>
      <c r="AW98">
        <v>2</v>
      </c>
      <c r="AX98">
        <v>59917686</v>
      </c>
      <c r="AY98">
        <v>1</v>
      </c>
      <c r="AZ98">
        <v>0</v>
      </c>
      <c r="BA98">
        <v>119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ROUND(AT98*Source!I87*AH98*AL98,2)</f>
        <v>0</v>
      </c>
      <c r="CV98">
        <f>ROUND(Y98*Source!I87,9)</f>
        <v>3.3</v>
      </c>
      <c r="CW98">
        <v>0</v>
      </c>
      <c r="CX98">
        <f>ROUND(Y98*Source!I87,9)</f>
        <v>3.3</v>
      </c>
      <c r="CY98">
        <f>AD98</f>
        <v>0</v>
      </c>
      <c r="CZ98">
        <f>AH98</f>
        <v>0</v>
      </c>
      <c r="DA98">
        <f>AL98</f>
        <v>1</v>
      </c>
      <c r="DB98">
        <f t="shared" si="62"/>
        <v>0</v>
      </c>
      <c r="DC98">
        <f t="shared" si="63"/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 t="shared" si="64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ROW(Source!A87)</f>
        <v>87</v>
      </c>
      <c r="B99">
        <v>59917255</v>
      </c>
      <c r="C99">
        <v>59917674</v>
      </c>
      <c r="D99">
        <v>34579212</v>
      </c>
      <c r="E99">
        <v>1</v>
      </c>
      <c r="F99">
        <v>1</v>
      </c>
      <c r="G99">
        <v>34498994</v>
      </c>
      <c r="H99">
        <v>2</v>
      </c>
      <c r="I99" t="s">
        <v>195</v>
      </c>
      <c r="J99" t="s">
        <v>196</v>
      </c>
      <c r="K99" t="s">
        <v>197</v>
      </c>
      <c r="L99">
        <v>1368</v>
      </c>
      <c r="N99">
        <v>1011</v>
      </c>
      <c r="O99" t="s">
        <v>188</v>
      </c>
      <c r="P99" t="s">
        <v>188</v>
      </c>
      <c r="Q99">
        <v>1</v>
      </c>
      <c r="W99">
        <v>0</v>
      </c>
      <c r="X99">
        <v>-1440889904</v>
      </c>
      <c r="Y99">
        <f t="shared" si="61"/>
        <v>1.48</v>
      </c>
      <c r="AA99">
        <v>0</v>
      </c>
      <c r="AB99">
        <v>1348.64</v>
      </c>
      <c r="AC99">
        <v>643.91999999999996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15.21</v>
      </c>
      <c r="AK99">
        <v>47.82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1.48</v>
      </c>
      <c r="AU99" t="s">
        <v>3</v>
      </c>
      <c r="AV99">
        <v>0</v>
      </c>
      <c r="AW99">
        <v>2</v>
      </c>
      <c r="AX99">
        <v>59917687</v>
      </c>
      <c r="AY99">
        <v>1</v>
      </c>
      <c r="AZ99">
        <v>0</v>
      </c>
      <c r="BA99">
        <v>120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ROUND(Y99*Source!I87*DO99,9)</f>
        <v>0</v>
      </c>
      <c r="CX99">
        <f>ROUND(Y99*Source!I87,9)</f>
        <v>0.44400000000000001</v>
      </c>
      <c r="CY99">
        <f>AB99</f>
        <v>1348.64</v>
      </c>
      <c r="CZ99">
        <f>AF99</f>
        <v>83.1</v>
      </c>
      <c r="DA99">
        <f>AJ99</f>
        <v>15.21</v>
      </c>
      <c r="DB99">
        <f t="shared" si="62"/>
        <v>122.99</v>
      </c>
      <c r="DC99">
        <f t="shared" si="63"/>
        <v>18.68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561.19000000000005</v>
      </c>
      <c r="DH99">
        <f>ROUND(ROUND(AG99*AK99,2)*CX99,2)</f>
        <v>267.95</v>
      </c>
      <c r="DI99">
        <f t="shared" si="64"/>
        <v>0</v>
      </c>
      <c r="DJ99">
        <f>DG99</f>
        <v>561.19000000000005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ROW(Source!A87)</f>
        <v>87</v>
      </c>
      <c r="B100">
        <v>59917255</v>
      </c>
      <c r="C100">
        <v>59917674</v>
      </c>
      <c r="D100">
        <v>34579848</v>
      </c>
      <c r="E100">
        <v>1</v>
      </c>
      <c r="F100">
        <v>1</v>
      </c>
      <c r="G100">
        <v>34498994</v>
      </c>
      <c r="H100">
        <v>2</v>
      </c>
      <c r="I100" t="s">
        <v>218</v>
      </c>
      <c r="J100" t="s">
        <v>219</v>
      </c>
      <c r="K100" t="s">
        <v>220</v>
      </c>
      <c r="L100">
        <v>1368</v>
      </c>
      <c r="N100">
        <v>1011</v>
      </c>
      <c r="O100" t="s">
        <v>188</v>
      </c>
      <c r="P100" t="s">
        <v>188</v>
      </c>
      <c r="Q100">
        <v>1</v>
      </c>
      <c r="W100">
        <v>0</v>
      </c>
      <c r="X100">
        <v>-119259197</v>
      </c>
      <c r="Y100">
        <f t="shared" si="61"/>
        <v>2.4</v>
      </c>
      <c r="AA100">
        <v>0</v>
      </c>
      <c r="AB100">
        <v>6.61</v>
      </c>
      <c r="AC100">
        <v>0</v>
      </c>
      <c r="AD100">
        <v>0</v>
      </c>
      <c r="AE100">
        <v>0</v>
      </c>
      <c r="AF100">
        <v>0.73</v>
      </c>
      <c r="AG100">
        <v>0</v>
      </c>
      <c r="AH100">
        <v>0</v>
      </c>
      <c r="AI100">
        <v>1</v>
      </c>
      <c r="AJ100">
        <v>8.48</v>
      </c>
      <c r="AK100">
        <v>47.82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2.4</v>
      </c>
      <c r="AU100" t="s">
        <v>3</v>
      </c>
      <c r="AV100">
        <v>0</v>
      </c>
      <c r="AW100">
        <v>2</v>
      </c>
      <c r="AX100">
        <v>59917688</v>
      </c>
      <c r="AY100">
        <v>1</v>
      </c>
      <c r="AZ100">
        <v>0</v>
      </c>
      <c r="BA100">
        <v>121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ROUND(Y100*Source!I87*DO100,9)</f>
        <v>0</v>
      </c>
      <c r="CX100">
        <f>ROUND(Y100*Source!I87,9)</f>
        <v>0.72</v>
      </c>
      <c r="CY100">
        <f>AB100</f>
        <v>6.61</v>
      </c>
      <c r="CZ100">
        <f>AF100</f>
        <v>0.73</v>
      </c>
      <c r="DA100">
        <f>AJ100</f>
        <v>8.48</v>
      </c>
      <c r="DB100">
        <f t="shared" si="62"/>
        <v>1.75</v>
      </c>
      <c r="DC100">
        <f t="shared" si="63"/>
        <v>0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4.46</v>
      </c>
      <c r="DH100">
        <f>ROUND(ROUND(AG100*AK100,2)*CX100,2)</f>
        <v>0</v>
      </c>
      <c r="DI100">
        <f t="shared" si="64"/>
        <v>0</v>
      </c>
      <c r="DJ100">
        <f>DG100</f>
        <v>4.46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ROW(Source!A87)</f>
        <v>87</v>
      </c>
      <c r="B101">
        <v>59917255</v>
      </c>
      <c r="C101">
        <v>59917674</v>
      </c>
      <c r="D101">
        <v>35968241</v>
      </c>
      <c r="E101">
        <v>1</v>
      </c>
      <c r="F101">
        <v>1</v>
      </c>
      <c r="G101">
        <v>34498994</v>
      </c>
      <c r="H101">
        <v>2</v>
      </c>
      <c r="I101" t="s">
        <v>249</v>
      </c>
      <c r="J101" t="s">
        <v>250</v>
      </c>
      <c r="K101" t="s">
        <v>251</v>
      </c>
      <c r="L101">
        <v>1368</v>
      </c>
      <c r="N101">
        <v>1011</v>
      </c>
      <c r="O101" t="s">
        <v>188</v>
      </c>
      <c r="P101" t="s">
        <v>188</v>
      </c>
      <c r="Q101">
        <v>1</v>
      </c>
      <c r="W101">
        <v>0</v>
      </c>
      <c r="X101">
        <v>526760848</v>
      </c>
      <c r="Y101">
        <f t="shared" si="61"/>
        <v>2.4</v>
      </c>
      <c r="AA101">
        <v>0</v>
      </c>
      <c r="AB101">
        <v>39.31</v>
      </c>
      <c r="AC101">
        <v>0</v>
      </c>
      <c r="AD101">
        <v>0</v>
      </c>
      <c r="AE101">
        <v>0</v>
      </c>
      <c r="AF101">
        <v>4</v>
      </c>
      <c r="AG101">
        <v>0</v>
      </c>
      <c r="AH101">
        <v>0</v>
      </c>
      <c r="AI101">
        <v>1</v>
      </c>
      <c r="AJ101">
        <v>9.2100000000000009</v>
      </c>
      <c r="AK101">
        <v>47.82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2.4</v>
      </c>
      <c r="AU101" t="s">
        <v>3</v>
      </c>
      <c r="AV101">
        <v>0</v>
      </c>
      <c r="AW101">
        <v>2</v>
      </c>
      <c r="AX101">
        <v>59917689</v>
      </c>
      <c r="AY101">
        <v>1</v>
      </c>
      <c r="AZ101">
        <v>0</v>
      </c>
      <c r="BA101">
        <v>122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ROUND(Y101*Source!I87*DO101,9)</f>
        <v>0</v>
      </c>
      <c r="CX101">
        <f>ROUND(Y101*Source!I87,9)</f>
        <v>0.72</v>
      </c>
      <c r="CY101">
        <f>AB101</f>
        <v>39.31</v>
      </c>
      <c r="CZ101">
        <f>AF101</f>
        <v>4</v>
      </c>
      <c r="DA101">
        <f>AJ101</f>
        <v>9.2100000000000009</v>
      </c>
      <c r="DB101">
        <f t="shared" si="62"/>
        <v>9.6</v>
      </c>
      <c r="DC101">
        <f t="shared" si="63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26.52</v>
      </c>
      <c r="DH101">
        <f>ROUND(ROUND(AG101*AK101,2)*CX101,2)</f>
        <v>0</v>
      </c>
      <c r="DI101">
        <f t="shared" si="64"/>
        <v>0</v>
      </c>
      <c r="DJ101">
        <f>DG101</f>
        <v>26.52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ROW(Source!A87)</f>
        <v>87</v>
      </c>
      <c r="B102">
        <v>59917255</v>
      </c>
      <c r="C102">
        <v>59917674</v>
      </c>
      <c r="D102">
        <v>34557976</v>
      </c>
      <c r="E102">
        <v>1</v>
      </c>
      <c r="F102">
        <v>1</v>
      </c>
      <c r="G102">
        <v>34498994</v>
      </c>
      <c r="H102">
        <v>3</v>
      </c>
      <c r="I102" t="s">
        <v>221</v>
      </c>
      <c r="J102" t="s">
        <v>222</v>
      </c>
      <c r="K102" t="s">
        <v>223</v>
      </c>
      <c r="L102">
        <v>1348</v>
      </c>
      <c r="N102">
        <v>1009</v>
      </c>
      <c r="O102" t="s">
        <v>214</v>
      </c>
      <c r="P102" t="s">
        <v>214</v>
      </c>
      <c r="Q102">
        <v>1000</v>
      </c>
      <c r="W102">
        <v>0</v>
      </c>
      <c r="X102">
        <v>852257746</v>
      </c>
      <c r="Y102">
        <f t="shared" si="61"/>
        <v>6.0000000000000002E-5</v>
      </c>
      <c r="AA102">
        <v>42778.76</v>
      </c>
      <c r="AB102">
        <v>0</v>
      </c>
      <c r="AC102">
        <v>0</v>
      </c>
      <c r="AD102">
        <v>0</v>
      </c>
      <c r="AE102">
        <v>11242.42</v>
      </c>
      <c r="AF102">
        <v>0</v>
      </c>
      <c r="AG102">
        <v>0</v>
      </c>
      <c r="AH102">
        <v>0</v>
      </c>
      <c r="AI102">
        <v>3.52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6.0000000000000002E-5</v>
      </c>
      <c r="AU102" t="s">
        <v>3</v>
      </c>
      <c r="AV102">
        <v>0</v>
      </c>
      <c r="AW102">
        <v>2</v>
      </c>
      <c r="AX102">
        <v>59917690</v>
      </c>
      <c r="AY102">
        <v>1</v>
      </c>
      <c r="AZ102">
        <v>0</v>
      </c>
      <c r="BA102">
        <v>123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ROUND(Y102*Source!I87,9)</f>
        <v>1.8E-5</v>
      </c>
      <c r="CY102">
        <f t="shared" ref="CY102:CY108" si="65">AA102</f>
        <v>42778.76</v>
      </c>
      <c r="CZ102">
        <f t="shared" ref="CZ102:CZ108" si="66">AE102</f>
        <v>11242.42</v>
      </c>
      <c r="DA102">
        <f t="shared" ref="DA102:DA108" si="67">AI102</f>
        <v>3.52</v>
      </c>
      <c r="DB102">
        <f t="shared" si="62"/>
        <v>0.67</v>
      </c>
      <c r="DC102">
        <f t="shared" si="63"/>
        <v>0</v>
      </c>
      <c r="DD102" t="s">
        <v>3</v>
      </c>
      <c r="DE102" t="s">
        <v>3</v>
      </c>
      <c r="DF102">
        <f t="shared" ref="DF102:DF108" si="68">ROUND(ROUND(AE102*AI102,2)*CX102,2)</f>
        <v>0.71</v>
      </c>
      <c r="DG102">
        <f t="shared" ref="DG102:DG109" si="69">ROUND(ROUND(AF102,2)*CX102,2)</f>
        <v>0</v>
      </c>
      <c r="DH102">
        <f t="shared" ref="DH102:DH109" si="70">ROUND(ROUND(AG102,2)*CX102,2)</f>
        <v>0</v>
      </c>
      <c r="DI102">
        <f t="shared" si="64"/>
        <v>0</v>
      </c>
      <c r="DJ102">
        <f t="shared" ref="DJ102:DJ108" si="71">DF102</f>
        <v>0.71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ROW(Source!A87)</f>
        <v>87</v>
      </c>
      <c r="B103">
        <v>59917255</v>
      </c>
      <c r="C103">
        <v>59917674</v>
      </c>
      <c r="D103">
        <v>51465426</v>
      </c>
      <c r="E103">
        <v>1</v>
      </c>
      <c r="F103">
        <v>1</v>
      </c>
      <c r="G103">
        <v>34498994</v>
      </c>
      <c r="H103">
        <v>3</v>
      </c>
      <c r="I103" t="s">
        <v>224</v>
      </c>
      <c r="J103" t="s">
        <v>225</v>
      </c>
      <c r="K103" t="s">
        <v>226</v>
      </c>
      <c r="L103">
        <v>1346</v>
      </c>
      <c r="N103">
        <v>1009</v>
      </c>
      <c r="O103" t="s">
        <v>34</v>
      </c>
      <c r="P103" t="s">
        <v>34</v>
      </c>
      <c r="Q103">
        <v>1</v>
      </c>
      <c r="W103">
        <v>0</v>
      </c>
      <c r="X103">
        <v>-1425618595</v>
      </c>
      <c r="Y103">
        <f t="shared" si="61"/>
        <v>0.8</v>
      </c>
      <c r="AA103">
        <v>212.24</v>
      </c>
      <c r="AB103">
        <v>0</v>
      </c>
      <c r="AC103">
        <v>0</v>
      </c>
      <c r="AD103">
        <v>0</v>
      </c>
      <c r="AE103">
        <v>25.8</v>
      </c>
      <c r="AF103">
        <v>0</v>
      </c>
      <c r="AG103">
        <v>0</v>
      </c>
      <c r="AH103">
        <v>0</v>
      </c>
      <c r="AI103">
        <v>7.61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0.8</v>
      </c>
      <c r="AU103" t="s">
        <v>3</v>
      </c>
      <c r="AV103">
        <v>0</v>
      </c>
      <c r="AW103">
        <v>2</v>
      </c>
      <c r="AX103">
        <v>59917691</v>
      </c>
      <c r="AY103">
        <v>1</v>
      </c>
      <c r="AZ103">
        <v>0</v>
      </c>
      <c r="BA103">
        <v>124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ROUND(Y103*Source!I87,9)</f>
        <v>0.24</v>
      </c>
      <c r="CY103">
        <f t="shared" si="65"/>
        <v>212.24</v>
      </c>
      <c r="CZ103">
        <f t="shared" si="66"/>
        <v>25.8</v>
      </c>
      <c r="DA103">
        <f t="shared" si="67"/>
        <v>7.61</v>
      </c>
      <c r="DB103">
        <f t="shared" si="62"/>
        <v>20.64</v>
      </c>
      <c r="DC103">
        <f t="shared" si="63"/>
        <v>0</v>
      </c>
      <c r="DD103" t="s">
        <v>3</v>
      </c>
      <c r="DE103" t="s">
        <v>3</v>
      </c>
      <c r="DF103">
        <f t="shared" si="68"/>
        <v>47.12</v>
      </c>
      <c r="DG103">
        <f t="shared" si="69"/>
        <v>0</v>
      </c>
      <c r="DH103">
        <f t="shared" si="70"/>
        <v>0</v>
      </c>
      <c r="DI103">
        <f t="shared" si="64"/>
        <v>0</v>
      </c>
      <c r="DJ103">
        <f t="shared" si="71"/>
        <v>47.12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ROW(Source!A87)</f>
        <v>87</v>
      </c>
      <c r="B104">
        <v>59917255</v>
      </c>
      <c r="C104">
        <v>59917674</v>
      </c>
      <c r="D104">
        <v>34557604</v>
      </c>
      <c r="E104">
        <v>1</v>
      </c>
      <c r="F104">
        <v>1</v>
      </c>
      <c r="G104">
        <v>34498994</v>
      </c>
      <c r="H104">
        <v>3</v>
      </c>
      <c r="I104" t="s">
        <v>227</v>
      </c>
      <c r="J104" t="s">
        <v>228</v>
      </c>
      <c r="K104" t="s">
        <v>229</v>
      </c>
      <c r="L104">
        <v>1348</v>
      </c>
      <c r="N104">
        <v>1009</v>
      </c>
      <c r="O104" t="s">
        <v>214</v>
      </c>
      <c r="P104" t="s">
        <v>214</v>
      </c>
      <c r="Q104">
        <v>1000</v>
      </c>
      <c r="W104">
        <v>0</v>
      </c>
      <c r="X104">
        <v>1488995423</v>
      </c>
      <c r="Y104">
        <f t="shared" si="61"/>
        <v>5.0000000000000001E-4</v>
      </c>
      <c r="AA104">
        <v>1617949.24</v>
      </c>
      <c r="AB104">
        <v>0</v>
      </c>
      <c r="AC104">
        <v>0</v>
      </c>
      <c r="AD104">
        <v>0</v>
      </c>
      <c r="AE104">
        <v>60966</v>
      </c>
      <c r="AF104">
        <v>0</v>
      </c>
      <c r="AG104">
        <v>0</v>
      </c>
      <c r="AH104">
        <v>0</v>
      </c>
      <c r="AI104">
        <v>24.55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5.0000000000000001E-4</v>
      </c>
      <c r="AU104" t="s">
        <v>3</v>
      </c>
      <c r="AV104">
        <v>0</v>
      </c>
      <c r="AW104">
        <v>2</v>
      </c>
      <c r="AX104">
        <v>59917692</v>
      </c>
      <c r="AY104">
        <v>1</v>
      </c>
      <c r="AZ104">
        <v>0</v>
      </c>
      <c r="BA104">
        <v>125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ROUND(Y104*Source!I87,9)</f>
        <v>1.4999999999999999E-4</v>
      </c>
      <c r="CY104">
        <f t="shared" si="65"/>
        <v>1617949.24</v>
      </c>
      <c r="CZ104">
        <f t="shared" si="66"/>
        <v>60966</v>
      </c>
      <c r="DA104">
        <f t="shared" si="67"/>
        <v>24.55</v>
      </c>
      <c r="DB104">
        <f t="shared" si="62"/>
        <v>30.48</v>
      </c>
      <c r="DC104">
        <f t="shared" si="63"/>
        <v>0</v>
      </c>
      <c r="DD104" t="s">
        <v>3</v>
      </c>
      <c r="DE104" t="s">
        <v>3</v>
      </c>
      <c r="DF104">
        <f t="shared" si="68"/>
        <v>224.51</v>
      </c>
      <c r="DG104">
        <f t="shared" si="69"/>
        <v>0</v>
      </c>
      <c r="DH104">
        <f t="shared" si="70"/>
        <v>0</v>
      </c>
      <c r="DI104">
        <f t="shared" si="64"/>
        <v>0</v>
      </c>
      <c r="DJ104">
        <f t="shared" si="71"/>
        <v>224.51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ROW(Source!A87)</f>
        <v>87</v>
      </c>
      <c r="B105">
        <v>59917255</v>
      </c>
      <c r="C105">
        <v>59917674</v>
      </c>
      <c r="D105">
        <v>34557581</v>
      </c>
      <c r="E105">
        <v>1</v>
      </c>
      <c r="F105">
        <v>1</v>
      </c>
      <c r="G105">
        <v>34498994</v>
      </c>
      <c r="H105">
        <v>3</v>
      </c>
      <c r="I105" t="s">
        <v>230</v>
      </c>
      <c r="J105" t="s">
        <v>231</v>
      </c>
      <c r="K105" t="s">
        <v>232</v>
      </c>
      <c r="L105">
        <v>1348</v>
      </c>
      <c r="N105">
        <v>1009</v>
      </c>
      <c r="O105" t="s">
        <v>214</v>
      </c>
      <c r="P105" t="s">
        <v>214</v>
      </c>
      <c r="Q105">
        <v>1000</v>
      </c>
      <c r="W105">
        <v>0</v>
      </c>
      <c r="X105">
        <v>-391005678</v>
      </c>
      <c r="Y105">
        <f t="shared" si="61"/>
        <v>4.0000000000000003E-5</v>
      </c>
      <c r="AA105">
        <v>84823.88</v>
      </c>
      <c r="AB105">
        <v>0</v>
      </c>
      <c r="AC105">
        <v>0</v>
      </c>
      <c r="AD105">
        <v>0</v>
      </c>
      <c r="AE105">
        <v>7982.5</v>
      </c>
      <c r="AF105">
        <v>0</v>
      </c>
      <c r="AG105">
        <v>0</v>
      </c>
      <c r="AH105">
        <v>0</v>
      </c>
      <c r="AI105">
        <v>9.83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4.0000000000000003E-5</v>
      </c>
      <c r="AU105" t="s">
        <v>3</v>
      </c>
      <c r="AV105">
        <v>0</v>
      </c>
      <c r="AW105">
        <v>2</v>
      </c>
      <c r="AX105">
        <v>59917693</v>
      </c>
      <c r="AY105">
        <v>1</v>
      </c>
      <c r="AZ105">
        <v>0</v>
      </c>
      <c r="BA105">
        <v>126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ROUND(Y105*Source!I87,9)</f>
        <v>1.2E-5</v>
      </c>
      <c r="CY105">
        <f t="shared" si="65"/>
        <v>84823.88</v>
      </c>
      <c r="CZ105">
        <f t="shared" si="66"/>
        <v>7982.5</v>
      </c>
      <c r="DA105">
        <f t="shared" si="67"/>
        <v>9.83</v>
      </c>
      <c r="DB105">
        <f t="shared" si="62"/>
        <v>0.32</v>
      </c>
      <c r="DC105">
        <f t="shared" si="63"/>
        <v>0</v>
      </c>
      <c r="DD105" t="s">
        <v>3</v>
      </c>
      <c r="DE105" t="s">
        <v>3</v>
      </c>
      <c r="DF105">
        <f t="shared" si="68"/>
        <v>0.94</v>
      </c>
      <c r="DG105">
        <f t="shared" si="69"/>
        <v>0</v>
      </c>
      <c r="DH105">
        <f t="shared" si="70"/>
        <v>0</v>
      </c>
      <c r="DI105">
        <f t="shared" si="64"/>
        <v>0</v>
      </c>
      <c r="DJ105">
        <f t="shared" si="71"/>
        <v>0.94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ROW(Source!A87)</f>
        <v>87</v>
      </c>
      <c r="B106">
        <v>59917255</v>
      </c>
      <c r="C106">
        <v>59917674</v>
      </c>
      <c r="D106">
        <v>34567270</v>
      </c>
      <c r="E106">
        <v>1</v>
      </c>
      <c r="F106">
        <v>1</v>
      </c>
      <c r="G106">
        <v>34498994</v>
      </c>
      <c r="H106">
        <v>3</v>
      </c>
      <c r="I106" t="s">
        <v>233</v>
      </c>
      <c r="J106" t="s">
        <v>234</v>
      </c>
      <c r="K106" t="s">
        <v>235</v>
      </c>
      <c r="L106">
        <v>1356</v>
      </c>
      <c r="N106">
        <v>1010</v>
      </c>
      <c r="O106" t="s">
        <v>236</v>
      </c>
      <c r="P106" t="s">
        <v>236</v>
      </c>
      <c r="Q106">
        <v>1000</v>
      </c>
      <c r="W106">
        <v>0</v>
      </c>
      <c r="X106">
        <v>833010814</v>
      </c>
      <c r="Y106">
        <f t="shared" si="61"/>
        <v>4.0000000000000001E-3</v>
      </c>
      <c r="AA106">
        <v>1729.99</v>
      </c>
      <c r="AB106">
        <v>0</v>
      </c>
      <c r="AC106">
        <v>0</v>
      </c>
      <c r="AD106">
        <v>0</v>
      </c>
      <c r="AE106">
        <v>226.68</v>
      </c>
      <c r="AF106">
        <v>0</v>
      </c>
      <c r="AG106">
        <v>0</v>
      </c>
      <c r="AH106">
        <v>0</v>
      </c>
      <c r="AI106">
        <v>7.06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4.0000000000000001E-3</v>
      </c>
      <c r="AU106" t="s">
        <v>3</v>
      </c>
      <c r="AV106">
        <v>0</v>
      </c>
      <c r="AW106">
        <v>2</v>
      </c>
      <c r="AX106">
        <v>59917694</v>
      </c>
      <c r="AY106">
        <v>1</v>
      </c>
      <c r="AZ106">
        <v>0</v>
      </c>
      <c r="BA106">
        <v>127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ROUND(Y106*Source!I87,9)</f>
        <v>1.1999999999999999E-3</v>
      </c>
      <c r="CY106">
        <f t="shared" si="65"/>
        <v>1729.99</v>
      </c>
      <c r="CZ106">
        <f t="shared" si="66"/>
        <v>226.68</v>
      </c>
      <c r="DA106">
        <f t="shared" si="67"/>
        <v>7.06</v>
      </c>
      <c r="DB106">
        <f t="shared" si="62"/>
        <v>0.91</v>
      </c>
      <c r="DC106">
        <f t="shared" si="63"/>
        <v>0</v>
      </c>
      <c r="DD106" t="s">
        <v>3</v>
      </c>
      <c r="DE106" t="s">
        <v>3</v>
      </c>
      <c r="DF106">
        <f t="shared" si="68"/>
        <v>1.92</v>
      </c>
      <c r="DG106">
        <f t="shared" si="69"/>
        <v>0</v>
      </c>
      <c r="DH106">
        <f t="shared" si="70"/>
        <v>0</v>
      </c>
      <c r="DI106">
        <f t="shared" si="64"/>
        <v>0</v>
      </c>
      <c r="DJ106">
        <f t="shared" si="71"/>
        <v>1.92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ROW(Source!A87)</f>
        <v>87</v>
      </c>
      <c r="B107">
        <v>59917255</v>
      </c>
      <c r="C107">
        <v>59917674</v>
      </c>
      <c r="D107">
        <v>34567651</v>
      </c>
      <c r="E107">
        <v>1</v>
      </c>
      <c r="F107">
        <v>1</v>
      </c>
      <c r="G107">
        <v>34498994</v>
      </c>
      <c r="H107">
        <v>3</v>
      </c>
      <c r="I107" t="s">
        <v>237</v>
      </c>
      <c r="J107" t="s">
        <v>238</v>
      </c>
      <c r="K107" t="s">
        <v>239</v>
      </c>
      <c r="L107">
        <v>1301</v>
      </c>
      <c r="N107">
        <v>1003</v>
      </c>
      <c r="O107" t="s">
        <v>106</v>
      </c>
      <c r="P107" t="s">
        <v>106</v>
      </c>
      <c r="Q107">
        <v>1</v>
      </c>
      <c r="W107">
        <v>0</v>
      </c>
      <c r="X107">
        <v>-823101399</v>
      </c>
      <c r="Y107">
        <f t="shared" si="61"/>
        <v>0.96</v>
      </c>
      <c r="AA107">
        <v>5.0999999999999996</v>
      </c>
      <c r="AB107">
        <v>0</v>
      </c>
      <c r="AC107">
        <v>0</v>
      </c>
      <c r="AD107">
        <v>0</v>
      </c>
      <c r="AE107">
        <v>0.7</v>
      </c>
      <c r="AF107">
        <v>0</v>
      </c>
      <c r="AG107">
        <v>0</v>
      </c>
      <c r="AH107">
        <v>0</v>
      </c>
      <c r="AI107">
        <v>6.74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0.96</v>
      </c>
      <c r="AU107" t="s">
        <v>3</v>
      </c>
      <c r="AV107">
        <v>0</v>
      </c>
      <c r="AW107">
        <v>2</v>
      </c>
      <c r="AX107">
        <v>59917695</v>
      </c>
      <c r="AY107">
        <v>1</v>
      </c>
      <c r="AZ107">
        <v>0</v>
      </c>
      <c r="BA107">
        <v>128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ROUND(Y107*Source!I87,9)</f>
        <v>0.28799999999999998</v>
      </c>
      <c r="CY107">
        <f t="shared" si="65"/>
        <v>5.0999999999999996</v>
      </c>
      <c r="CZ107">
        <f t="shared" si="66"/>
        <v>0.7</v>
      </c>
      <c r="DA107">
        <f t="shared" si="67"/>
        <v>6.74</v>
      </c>
      <c r="DB107">
        <f t="shared" si="62"/>
        <v>0.67</v>
      </c>
      <c r="DC107">
        <f t="shared" si="63"/>
        <v>0</v>
      </c>
      <c r="DD107" t="s">
        <v>3</v>
      </c>
      <c r="DE107" t="s">
        <v>3</v>
      </c>
      <c r="DF107">
        <f t="shared" si="68"/>
        <v>1.36</v>
      </c>
      <c r="DG107">
        <f t="shared" si="69"/>
        <v>0</v>
      </c>
      <c r="DH107">
        <f t="shared" si="70"/>
        <v>0</v>
      </c>
      <c r="DI107">
        <f t="shared" si="64"/>
        <v>0</v>
      </c>
      <c r="DJ107">
        <f t="shared" si="71"/>
        <v>1.36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ROW(Source!A87)</f>
        <v>87</v>
      </c>
      <c r="B108">
        <v>59917255</v>
      </c>
      <c r="C108">
        <v>59917674</v>
      </c>
      <c r="D108">
        <v>34567649</v>
      </c>
      <c r="E108">
        <v>1</v>
      </c>
      <c r="F108">
        <v>1</v>
      </c>
      <c r="G108">
        <v>34498994</v>
      </c>
      <c r="H108">
        <v>3</v>
      </c>
      <c r="I108" t="s">
        <v>240</v>
      </c>
      <c r="J108" t="s">
        <v>241</v>
      </c>
      <c r="K108" t="s">
        <v>242</v>
      </c>
      <c r="L108">
        <v>1356</v>
      </c>
      <c r="N108">
        <v>1010</v>
      </c>
      <c r="O108" t="s">
        <v>236</v>
      </c>
      <c r="P108" t="s">
        <v>236</v>
      </c>
      <c r="Q108">
        <v>1000</v>
      </c>
      <c r="W108">
        <v>0</v>
      </c>
      <c r="X108">
        <v>-402432771</v>
      </c>
      <c r="Y108">
        <f t="shared" si="61"/>
        <v>8.3199999999999993E-3</v>
      </c>
      <c r="AA108">
        <v>229.8</v>
      </c>
      <c r="AB108">
        <v>0</v>
      </c>
      <c r="AC108">
        <v>0</v>
      </c>
      <c r="AD108">
        <v>0</v>
      </c>
      <c r="AE108">
        <v>6.44</v>
      </c>
      <c r="AF108">
        <v>0</v>
      </c>
      <c r="AG108">
        <v>0</v>
      </c>
      <c r="AH108">
        <v>0</v>
      </c>
      <c r="AI108">
        <v>33.01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8.3199999999999993E-3</v>
      </c>
      <c r="AU108" t="s">
        <v>3</v>
      </c>
      <c r="AV108">
        <v>0</v>
      </c>
      <c r="AW108">
        <v>2</v>
      </c>
      <c r="AX108">
        <v>59917696</v>
      </c>
      <c r="AY108">
        <v>1</v>
      </c>
      <c r="AZ108">
        <v>0</v>
      </c>
      <c r="BA108">
        <v>129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ROUND(Y108*Source!I87,9)</f>
        <v>2.496E-3</v>
      </c>
      <c r="CY108">
        <f t="shared" si="65"/>
        <v>229.8</v>
      </c>
      <c r="CZ108">
        <f t="shared" si="66"/>
        <v>6.44</v>
      </c>
      <c r="DA108">
        <f t="shared" si="67"/>
        <v>33.01</v>
      </c>
      <c r="DB108">
        <f t="shared" si="62"/>
        <v>0.05</v>
      </c>
      <c r="DC108">
        <f t="shared" si="63"/>
        <v>0</v>
      </c>
      <c r="DD108" t="s">
        <v>3</v>
      </c>
      <c r="DE108" t="s">
        <v>3</v>
      </c>
      <c r="DF108">
        <f t="shared" si="68"/>
        <v>0.53</v>
      </c>
      <c r="DG108">
        <f t="shared" si="69"/>
        <v>0</v>
      </c>
      <c r="DH108">
        <f t="shared" si="70"/>
        <v>0</v>
      </c>
      <c r="DI108">
        <f t="shared" si="64"/>
        <v>0</v>
      </c>
      <c r="DJ108">
        <f t="shared" si="71"/>
        <v>0.53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ROW(Source!A88)</f>
        <v>88</v>
      </c>
      <c r="B109">
        <v>59917255</v>
      </c>
      <c r="C109">
        <v>59917699</v>
      </c>
      <c r="D109">
        <v>34499000</v>
      </c>
      <c r="E109">
        <v>34498994</v>
      </c>
      <c r="F109">
        <v>1</v>
      </c>
      <c r="G109">
        <v>34498994</v>
      </c>
      <c r="H109">
        <v>1</v>
      </c>
      <c r="I109" t="s">
        <v>182</v>
      </c>
      <c r="J109" t="s">
        <v>3</v>
      </c>
      <c r="K109" t="s">
        <v>183</v>
      </c>
      <c r="L109">
        <v>1191</v>
      </c>
      <c r="N109">
        <v>1013</v>
      </c>
      <c r="O109" t="s">
        <v>184</v>
      </c>
      <c r="P109" t="s">
        <v>184</v>
      </c>
      <c r="Q109">
        <v>1</v>
      </c>
      <c r="W109">
        <v>0</v>
      </c>
      <c r="X109">
        <v>476480486</v>
      </c>
      <c r="Y109">
        <f t="shared" si="61"/>
        <v>26.2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26.2</v>
      </c>
      <c r="AU109" t="s">
        <v>3</v>
      </c>
      <c r="AV109">
        <v>1</v>
      </c>
      <c r="AW109">
        <v>2</v>
      </c>
      <c r="AX109">
        <v>59917714</v>
      </c>
      <c r="AY109">
        <v>1</v>
      </c>
      <c r="AZ109">
        <v>0</v>
      </c>
      <c r="BA109">
        <v>132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ROUND(AT109*Source!I88*AH109*AL109,2)</f>
        <v>0</v>
      </c>
      <c r="CV109">
        <f>ROUND(Y109*Source!I88,9)</f>
        <v>7.86</v>
      </c>
      <c r="CW109">
        <v>0</v>
      </c>
      <c r="CX109">
        <f>ROUND(Y109*Source!I88,9)</f>
        <v>7.86</v>
      </c>
      <c r="CY109">
        <f>AD109</f>
        <v>0</v>
      </c>
      <c r="CZ109">
        <f>AH109</f>
        <v>0</v>
      </c>
      <c r="DA109">
        <f>AL109</f>
        <v>1</v>
      </c>
      <c r="DB109">
        <f t="shared" si="62"/>
        <v>0</v>
      </c>
      <c r="DC109">
        <f t="shared" si="63"/>
        <v>0</v>
      </c>
      <c r="DD109" t="s">
        <v>3</v>
      </c>
      <c r="DE109" t="s">
        <v>3</v>
      </c>
      <c r="DF109">
        <f>ROUND(ROUND(AE109,2)*CX109,2)</f>
        <v>0</v>
      </c>
      <c r="DG109">
        <f t="shared" si="69"/>
        <v>0</v>
      </c>
      <c r="DH109">
        <f t="shared" si="70"/>
        <v>0</v>
      </c>
      <c r="DI109">
        <f t="shared" si="64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ROW(Source!A88)</f>
        <v>88</v>
      </c>
      <c r="B110">
        <v>59917255</v>
      </c>
      <c r="C110">
        <v>59917699</v>
      </c>
      <c r="D110">
        <v>34579212</v>
      </c>
      <c r="E110">
        <v>1</v>
      </c>
      <c r="F110">
        <v>1</v>
      </c>
      <c r="G110">
        <v>34498994</v>
      </c>
      <c r="H110">
        <v>2</v>
      </c>
      <c r="I110" t="s">
        <v>195</v>
      </c>
      <c r="J110" t="s">
        <v>196</v>
      </c>
      <c r="K110" t="s">
        <v>197</v>
      </c>
      <c r="L110">
        <v>1368</v>
      </c>
      <c r="N110">
        <v>1011</v>
      </c>
      <c r="O110" t="s">
        <v>188</v>
      </c>
      <c r="P110" t="s">
        <v>188</v>
      </c>
      <c r="Q110">
        <v>1</v>
      </c>
      <c r="W110">
        <v>0</v>
      </c>
      <c r="X110">
        <v>-1440889904</v>
      </c>
      <c r="Y110">
        <f t="shared" si="61"/>
        <v>1.58</v>
      </c>
      <c r="AA110">
        <v>0</v>
      </c>
      <c r="AB110">
        <v>1348.64</v>
      </c>
      <c r="AC110">
        <v>643.91999999999996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15.21</v>
      </c>
      <c r="AK110">
        <v>47.82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1.58</v>
      </c>
      <c r="AU110" t="s">
        <v>3</v>
      </c>
      <c r="AV110">
        <v>0</v>
      </c>
      <c r="AW110">
        <v>2</v>
      </c>
      <c r="AX110">
        <v>59917715</v>
      </c>
      <c r="AY110">
        <v>1</v>
      </c>
      <c r="AZ110">
        <v>0</v>
      </c>
      <c r="BA110">
        <v>133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ROUND(Y110*Source!I88*DO110,9)</f>
        <v>0</v>
      </c>
      <c r="CX110">
        <f>ROUND(Y110*Source!I88,9)</f>
        <v>0.47399999999999998</v>
      </c>
      <c r="CY110">
        <f>AB110</f>
        <v>1348.64</v>
      </c>
      <c r="CZ110">
        <f>AF110</f>
        <v>83.1</v>
      </c>
      <c r="DA110">
        <f>AJ110</f>
        <v>15.21</v>
      </c>
      <c r="DB110">
        <f t="shared" si="62"/>
        <v>131.30000000000001</v>
      </c>
      <c r="DC110">
        <f t="shared" si="63"/>
        <v>19.940000000000001</v>
      </c>
      <c r="DD110" t="s">
        <v>3</v>
      </c>
      <c r="DE110" t="s">
        <v>3</v>
      </c>
      <c r="DF110">
        <f>ROUND(ROUND(AE110,2)*CX110,2)</f>
        <v>0</v>
      </c>
      <c r="DG110">
        <f>ROUND(ROUND(AF110*AJ110,2)*CX110,2)</f>
        <v>599.11</v>
      </c>
      <c r="DH110">
        <f>ROUND(ROUND(AG110*AK110,2)*CX110,2)</f>
        <v>286.05</v>
      </c>
      <c r="DI110">
        <f t="shared" si="64"/>
        <v>0</v>
      </c>
      <c r="DJ110">
        <f>DG110</f>
        <v>599.11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ROW(Source!A88)</f>
        <v>88</v>
      </c>
      <c r="B111">
        <v>59917255</v>
      </c>
      <c r="C111">
        <v>59917699</v>
      </c>
      <c r="D111">
        <v>34579867</v>
      </c>
      <c r="E111">
        <v>1</v>
      </c>
      <c r="F111">
        <v>1</v>
      </c>
      <c r="G111">
        <v>34498994</v>
      </c>
      <c r="H111">
        <v>2</v>
      </c>
      <c r="I111" t="s">
        <v>252</v>
      </c>
      <c r="J111" t="s">
        <v>253</v>
      </c>
      <c r="K111" t="s">
        <v>254</v>
      </c>
      <c r="L111">
        <v>1368</v>
      </c>
      <c r="N111">
        <v>1011</v>
      </c>
      <c r="O111" t="s">
        <v>188</v>
      </c>
      <c r="P111" t="s">
        <v>188</v>
      </c>
      <c r="Q111">
        <v>1</v>
      </c>
      <c r="W111">
        <v>0</v>
      </c>
      <c r="X111">
        <v>1921622316</v>
      </c>
      <c r="Y111">
        <f t="shared" si="61"/>
        <v>8</v>
      </c>
      <c r="AA111">
        <v>0</v>
      </c>
      <c r="AB111">
        <v>1967.52</v>
      </c>
      <c r="AC111">
        <v>741.89</v>
      </c>
      <c r="AD111">
        <v>0</v>
      </c>
      <c r="AE111">
        <v>0</v>
      </c>
      <c r="AF111">
        <v>132.66</v>
      </c>
      <c r="AG111">
        <v>14.54</v>
      </c>
      <c r="AH111">
        <v>0</v>
      </c>
      <c r="AI111">
        <v>1</v>
      </c>
      <c r="AJ111">
        <v>13.9</v>
      </c>
      <c r="AK111">
        <v>47.82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8</v>
      </c>
      <c r="AU111" t="s">
        <v>3</v>
      </c>
      <c r="AV111">
        <v>0</v>
      </c>
      <c r="AW111">
        <v>2</v>
      </c>
      <c r="AX111">
        <v>59917716</v>
      </c>
      <c r="AY111">
        <v>1</v>
      </c>
      <c r="AZ111">
        <v>0</v>
      </c>
      <c r="BA111">
        <v>134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ROUND(Y111*Source!I88*DO111,9)</f>
        <v>0</v>
      </c>
      <c r="CX111">
        <f>ROUND(Y111*Source!I88,9)</f>
        <v>2.4</v>
      </c>
      <c r="CY111">
        <f>AB111</f>
        <v>1967.52</v>
      </c>
      <c r="CZ111">
        <f>AF111</f>
        <v>132.66</v>
      </c>
      <c r="DA111">
        <f>AJ111</f>
        <v>13.9</v>
      </c>
      <c r="DB111">
        <f t="shared" si="62"/>
        <v>1061.28</v>
      </c>
      <c r="DC111">
        <f t="shared" si="63"/>
        <v>116.32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4425.53</v>
      </c>
      <c r="DH111">
        <f>ROUND(ROUND(AG111*AK111,2)*CX111,2)</f>
        <v>1668.72</v>
      </c>
      <c r="DI111">
        <f t="shared" si="64"/>
        <v>0</v>
      </c>
      <c r="DJ111">
        <f>DG111</f>
        <v>4425.53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ROW(Source!A88)</f>
        <v>88</v>
      </c>
      <c r="B112">
        <v>59917255</v>
      </c>
      <c r="C112">
        <v>59917699</v>
      </c>
      <c r="D112">
        <v>34579848</v>
      </c>
      <c r="E112">
        <v>1</v>
      </c>
      <c r="F112">
        <v>1</v>
      </c>
      <c r="G112">
        <v>34498994</v>
      </c>
      <c r="H112">
        <v>2</v>
      </c>
      <c r="I112" t="s">
        <v>218</v>
      </c>
      <c r="J112" t="s">
        <v>219</v>
      </c>
      <c r="K112" t="s">
        <v>220</v>
      </c>
      <c r="L112">
        <v>1368</v>
      </c>
      <c r="N112">
        <v>1011</v>
      </c>
      <c r="O112" t="s">
        <v>188</v>
      </c>
      <c r="P112" t="s">
        <v>188</v>
      </c>
      <c r="Q112">
        <v>1</v>
      </c>
      <c r="W112">
        <v>0</v>
      </c>
      <c r="X112">
        <v>-119259197</v>
      </c>
      <c r="Y112">
        <f t="shared" si="61"/>
        <v>6</v>
      </c>
      <c r="AA112">
        <v>0</v>
      </c>
      <c r="AB112">
        <v>6.61</v>
      </c>
      <c r="AC112">
        <v>0</v>
      </c>
      <c r="AD112">
        <v>0</v>
      </c>
      <c r="AE112">
        <v>0</v>
      </c>
      <c r="AF112">
        <v>0.73</v>
      </c>
      <c r="AG112">
        <v>0</v>
      </c>
      <c r="AH112">
        <v>0</v>
      </c>
      <c r="AI112">
        <v>1</v>
      </c>
      <c r="AJ112">
        <v>8.48</v>
      </c>
      <c r="AK112">
        <v>47.82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6</v>
      </c>
      <c r="AU112" t="s">
        <v>3</v>
      </c>
      <c r="AV112">
        <v>0</v>
      </c>
      <c r="AW112">
        <v>2</v>
      </c>
      <c r="AX112">
        <v>59917717</v>
      </c>
      <c r="AY112">
        <v>1</v>
      </c>
      <c r="AZ112">
        <v>0</v>
      </c>
      <c r="BA112">
        <v>135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ROUND(Y112*Source!I88*DO112,9)</f>
        <v>0</v>
      </c>
      <c r="CX112">
        <f>ROUND(Y112*Source!I88,9)</f>
        <v>1.8</v>
      </c>
      <c r="CY112">
        <f>AB112</f>
        <v>6.61</v>
      </c>
      <c r="CZ112">
        <f>AF112</f>
        <v>0.73</v>
      </c>
      <c r="DA112">
        <f>AJ112</f>
        <v>8.48</v>
      </c>
      <c r="DB112">
        <f t="shared" si="62"/>
        <v>4.38</v>
      </c>
      <c r="DC112">
        <f t="shared" si="63"/>
        <v>0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11.14</v>
      </c>
      <c r="DH112">
        <f>ROUND(ROUND(AG112*AK112,2)*CX112,2)</f>
        <v>0</v>
      </c>
      <c r="DI112">
        <f t="shared" si="64"/>
        <v>0</v>
      </c>
      <c r="DJ112">
        <f>DG112</f>
        <v>11.14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ROW(Source!A88)</f>
        <v>88</v>
      </c>
      <c r="B113">
        <v>59917255</v>
      </c>
      <c r="C113">
        <v>59917699</v>
      </c>
      <c r="D113">
        <v>35968241</v>
      </c>
      <c r="E113">
        <v>1</v>
      </c>
      <c r="F113">
        <v>1</v>
      </c>
      <c r="G113">
        <v>34498994</v>
      </c>
      <c r="H113">
        <v>2</v>
      </c>
      <c r="I113" t="s">
        <v>249</v>
      </c>
      <c r="J113" t="s">
        <v>250</v>
      </c>
      <c r="K113" t="s">
        <v>251</v>
      </c>
      <c r="L113">
        <v>1368</v>
      </c>
      <c r="N113">
        <v>1011</v>
      </c>
      <c r="O113" t="s">
        <v>188</v>
      </c>
      <c r="P113" t="s">
        <v>188</v>
      </c>
      <c r="Q113">
        <v>1</v>
      </c>
      <c r="W113">
        <v>0</v>
      </c>
      <c r="X113">
        <v>526760848</v>
      </c>
      <c r="Y113">
        <f t="shared" si="61"/>
        <v>6</v>
      </c>
      <c r="AA113">
        <v>0</v>
      </c>
      <c r="AB113">
        <v>39.31</v>
      </c>
      <c r="AC113">
        <v>0</v>
      </c>
      <c r="AD113">
        <v>0</v>
      </c>
      <c r="AE113">
        <v>0</v>
      </c>
      <c r="AF113">
        <v>4</v>
      </c>
      <c r="AG113">
        <v>0</v>
      </c>
      <c r="AH113">
        <v>0</v>
      </c>
      <c r="AI113">
        <v>1</v>
      </c>
      <c r="AJ113">
        <v>9.2100000000000009</v>
      </c>
      <c r="AK113">
        <v>47.82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</v>
      </c>
      <c r="AU113" t="s">
        <v>3</v>
      </c>
      <c r="AV113">
        <v>0</v>
      </c>
      <c r="AW113">
        <v>2</v>
      </c>
      <c r="AX113">
        <v>59917718</v>
      </c>
      <c r="AY113">
        <v>1</v>
      </c>
      <c r="AZ113">
        <v>0</v>
      </c>
      <c r="BA113">
        <v>136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ROUND(Y113*Source!I88*DO113,9)</f>
        <v>0</v>
      </c>
      <c r="CX113">
        <f>ROUND(Y113*Source!I88,9)</f>
        <v>1.8</v>
      </c>
      <c r="CY113">
        <f>AB113</f>
        <v>39.31</v>
      </c>
      <c r="CZ113">
        <f>AF113</f>
        <v>4</v>
      </c>
      <c r="DA113">
        <f>AJ113</f>
        <v>9.2100000000000009</v>
      </c>
      <c r="DB113">
        <f t="shared" si="62"/>
        <v>24</v>
      </c>
      <c r="DC113">
        <f t="shared" si="63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ROUND(ROUND(AF113*AJ113,2)*CX113,2)</f>
        <v>66.31</v>
      </c>
      <c r="DH113">
        <f>ROUND(ROUND(AG113*AK113,2)*CX113,2)</f>
        <v>0</v>
      </c>
      <c r="DI113">
        <f t="shared" si="64"/>
        <v>0</v>
      </c>
      <c r="DJ113">
        <f>DG113</f>
        <v>66.31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ROW(Source!A88)</f>
        <v>88</v>
      </c>
      <c r="B114">
        <v>59917255</v>
      </c>
      <c r="C114">
        <v>59917699</v>
      </c>
      <c r="D114">
        <v>34556666</v>
      </c>
      <c r="E114">
        <v>1</v>
      </c>
      <c r="F114">
        <v>1</v>
      </c>
      <c r="G114">
        <v>34498994</v>
      </c>
      <c r="H114">
        <v>3</v>
      </c>
      <c r="I114" t="s">
        <v>255</v>
      </c>
      <c r="J114" t="s">
        <v>256</v>
      </c>
      <c r="K114" t="s">
        <v>257</v>
      </c>
      <c r="L114">
        <v>1355</v>
      </c>
      <c r="N114">
        <v>1010</v>
      </c>
      <c r="O114" t="s">
        <v>129</v>
      </c>
      <c r="P114" t="s">
        <v>129</v>
      </c>
      <c r="Q114">
        <v>100</v>
      </c>
      <c r="W114">
        <v>0</v>
      </c>
      <c r="X114">
        <v>2081084860</v>
      </c>
      <c r="Y114">
        <f t="shared" si="61"/>
        <v>2.48</v>
      </c>
      <c r="AA114">
        <v>519.08000000000004</v>
      </c>
      <c r="AB114">
        <v>0</v>
      </c>
      <c r="AC114">
        <v>0</v>
      </c>
      <c r="AD114">
        <v>0</v>
      </c>
      <c r="AE114">
        <v>243.75</v>
      </c>
      <c r="AF114">
        <v>0</v>
      </c>
      <c r="AG114">
        <v>0</v>
      </c>
      <c r="AH114">
        <v>0</v>
      </c>
      <c r="AI114">
        <v>1.97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2.48</v>
      </c>
      <c r="AU114" t="s">
        <v>3</v>
      </c>
      <c r="AV114">
        <v>0</v>
      </c>
      <c r="AW114">
        <v>2</v>
      </c>
      <c r="AX114">
        <v>59917719</v>
      </c>
      <c r="AY114">
        <v>1</v>
      </c>
      <c r="AZ114">
        <v>0</v>
      </c>
      <c r="BA114">
        <v>137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ROUND(Y114*Source!I88,9)</f>
        <v>0.74399999999999999</v>
      </c>
      <c r="CY114">
        <f t="shared" ref="CY114:CY122" si="72">AA114</f>
        <v>519.08000000000004</v>
      </c>
      <c r="CZ114">
        <f t="shared" ref="CZ114:CZ122" si="73">AE114</f>
        <v>243.75</v>
      </c>
      <c r="DA114">
        <f t="shared" ref="DA114:DA122" si="74">AI114</f>
        <v>1.97</v>
      </c>
      <c r="DB114">
        <f t="shared" si="62"/>
        <v>604.5</v>
      </c>
      <c r="DC114">
        <f t="shared" si="63"/>
        <v>0</v>
      </c>
      <c r="DD114" t="s">
        <v>3</v>
      </c>
      <c r="DE114" t="s">
        <v>3</v>
      </c>
      <c r="DF114">
        <f t="shared" ref="DF114:DF122" si="75">ROUND(ROUND(AE114*AI114,2)*CX114,2)</f>
        <v>357.26</v>
      </c>
      <c r="DG114">
        <f t="shared" ref="DG114:DG123" si="76">ROUND(ROUND(AF114,2)*CX114,2)</f>
        <v>0</v>
      </c>
      <c r="DH114">
        <f t="shared" ref="DH114:DH123" si="77">ROUND(ROUND(AG114,2)*CX114,2)</f>
        <v>0</v>
      </c>
      <c r="DI114">
        <f t="shared" si="64"/>
        <v>0</v>
      </c>
      <c r="DJ114">
        <f t="shared" ref="DJ114:DJ122" si="78">DF114</f>
        <v>357.26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ROW(Source!A88)</f>
        <v>88</v>
      </c>
      <c r="B115">
        <v>59917255</v>
      </c>
      <c r="C115">
        <v>59917699</v>
      </c>
      <c r="D115">
        <v>34558206</v>
      </c>
      <c r="E115">
        <v>1</v>
      </c>
      <c r="F115">
        <v>1</v>
      </c>
      <c r="G115">
        <v>34498994</v>
      </c>
      <c r="H115">
        <v>3</v>
      </c>
      <c r="I115" t="s">
        <v>258</v>
      </c>
      <c r="J115" t="s">
        <v>259</v>
      </c>
      <c r="K115" t="s">
        <v>260</v>
      </c>
      <c r="L115">
        <v>1354</v>
      </c>
      <c r="N115">
        <v>1010</v>
      </c>
      <c r="O115" t="s">
        <v>261</v>
      </c>
      <c r="P115" t="s">
        <v>261</v>
      </c>
      <c r="Q115">
        <v>1</v>
      </c>
      <c r="W115">
        <v>0</v>
      </c>
      <c r="X115">
        <v>-1689119193</v>
      </c>
      <c r="Y115">
        <f t="shared" si="61"/>
        <v>248</v>
      </c>
      <c r="AA115">
        <v>10.1</v>
      </c>
      <c r="AB115">
        <v>0</v>
      </c>
      <c r="AC115">
        <v>0</v>
      </c>
      <c r="AD115">
        <v>0</v>
      </c>
      <c r="AE115">
        <v>3.86</v>
      </c>
      <c r="AF115">
        <v>0</v>
      </c>
      <c r="AG115">
        <v>0</v>
      </c>
      <c r="AH115">
        <v>0</v>
      </c>
      <c r="AI115">
        <v>2.42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248</v>
      </c>
      <c r="AU115" t="s">
        <v>3</v>
      </c>
      <c r="AV115">
        <v>0</v>
      </c>
      <c r="AW115">
        <v>2</v>
      </c>
      <c r="AX115">
        <v>59917720</v>
      </c>
      <c r="AY115">
        <v>1</v>
      </c>
      <c r="AZ115">
        <v>0</v>
      </c>
      <c r="BA115">
        <v>138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ROUND(Y115*Source!I88,9)</f>
        <v>74.400000000000006</v>
      </c>
      <c r="CY115">
        <f t="shared" si="72"/>
        <v>10.1</v>
      </c>
      <c r="CZ115">
        <f t="shared" si="73"/>
        <v>3.86</v>
      </c>
      <c r="DA115">
        <f t="shared" si="74"/>
        <v>2.42</v>
      </c>
      <c r="DB115">
        <f t="shared" si="62"/>
        <v>957.28</v>
      </c>
      <c r="DC115">
        <f t="shared" si="63"/>
        <v>0</v>
      </c>
      <c r="DD115" t="s">
        <v>3</v>
      </c>
      <c r="DE115" t="s">
        <v>3</v>
      </c>
      <c r="DF115">
        <f t="shared" si="75"/>
        <v>694.9</v>
      </c>
      <c r="DG115">
        <f t="shared" si="76"/>
        <v>0</v>
      </c>
      <c r="DH115">
        <f t="shared" si="77"/>
        <v>0</v>
      </c>
      <c r="DI115">
        <f t="shared" si="64"/>
        <v>0</v>
      </c>
      <c r="DJ115">
        <f t="shared" si="78"/>
        <v>694.9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ROW(Source!A88)</f>
        <v>88</v>
      </c>
      <c r="B116">
        <v>59917255</v>
      </c>
      <c r="C116">
        <v>59917699</v>
      </c>
      <c r="D116">
        <v>34557976</v>
      </c>
      <c r="E116">
        <v>1</v>
      </c>
      <c r="F116">
        <v>1</v>
      </c>
      <c r="G116">
        <v>34498994</v>
      </c>
      <c r="H116">
        <v>3</v>
      </c>
      <c r="I116" t="s">
        <v>221</v>
      </c>
      <c r="J116" t="s">
        <v>222</v>
      </c>
      <c r="K116" t="s">
        <v>223</v>
      </c>
      <c r="L116">
        <v>1348</v>
      </c>
      <c r="N116">
        <v>1009</v>
      </c>
      <c r="O116" t="s">
        <v>214</v>
      </c>
      <c r="P116" t="s">
        <v>214</v>
      </c>
      <c r="Q116">
        <v>1000</v>
      </c>
      <c r="W116">
        <v>0</v>
      </c>
      <c r="X116">
        <v>852257746</v>
      </c>
      <c r="Y116">
        <f t="shared" si="61"/>
        <v>2.8800000000000002E-3</v>
      </c>
      <c r="AA116">
        <v>42778.76</v>
      </c>
      <c r="AB116">
        <v>0</v>
      </c>
      <c r="AC116">
        <v>0</v>
      </c>
      <c r="AD116">
        <v>0</v>
      </c>
      <c r="AE116">
        <v>11242.42</v>
      </c>
      <c r="AF116">
        <v>0</v>
      </c>
      <c r="AG116">
        <v>0</v>
      </c>
      <c r="AH116">
        <v>0</v>
      </c>
      <c r="AI116">
        <v>3.52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2.8800000000000002E-3</v>
      </c>
      <c r="AU116" t="s">
        <v>3</v>
      </c>
      <c r="AV116">
        <v>0</v>
      </c>
      <c r="AW116">
        <v>2</v>
      </c>
      <c r="AX116">
        <v>59917721</v>
      </c>
      <c r="AY116">
        <v>1</v>
      </c>
      <c r="AZ116">
        <v>0</v>
      </c>
      <c r="BA116">
        <v>139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ROUND(Y116*Source!I88,9)</f>
        <v>8.6399999999999997E-4</v>
      </c>
      <c r="CY116">
        <f t="shared" si="72"/>
        <v>42778.76</v>
      </c>
      <c r="CZ116">
        <f t="shared" si="73"/>
        <v>11242.42</v>
      </c>
      <c r="DA116">
        <f t="shared" si="74"/>
        <v>3.52</v>
      </c>
      <c r="DB116">
        <f t="shared" si="62"/>
        <v>32.380000000000003</v>
      </c>
      <c r="DC116">
        <f t="shared" si="63"/>
        <v>0</v>
      </c>
      <c r="DD116" t="s">
        <v>3</v>
      </c>
      <c r="DE116" t="s">
        <v>3</v>
      </c>
      <c r="DF116">
        <f t="shared" si="75"/>
        <v>34.19</v>
      </c>
      <c r="DG116">
        <f t="shared" si="76"/>
        <v>0</v>
      </c>
      <c r="DH116">
        <f t="shared" si="77"/>
        <v>0</v>
      </c>
      <c r="DI116">
        <f t="shared" si="64"/>
        <v>0</v>
      </c>
      <c r="DJ116">
        <f t="shared" si="78"/>
        <v>34.19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ROW(Source!A88)</f>
        <v>88</v>
      </c>
      <c r="B117">
        <v>59917255</v>
      </c>
      <c r="C117">
        <v>59917699</v>
      </c>
      <c r="D117">
        <v>51465426</v>
      </c>
      <c r="E117">
        <v>1</v>
      </c>
      <c r="F117">
        <v>1</v>
      </c>
      <c r="G117">
        <v>34498994</v>
      </c>
      <c r="H117">
        <v>3</v>
      </c>
      <c r="I117" t="s">
        <v>224</v>
      </c>
      <c r="J117" t="s">
        <v>225</v>
      </c>
      <c r="K117" t="s">
        <v>226</v>
      </c>
      <c r="L117">
        <v>1346</v>
      </c>
      <c r="N117">
        <v>1009</v>
      </c>
      <c r="O117" t="s">
        <v>34</v>
      </c>
      <c r="P117" t="s">
        <v>34</v>
      </c>
      <c r="Q117">
        <v>1</v>
      </c>
      <c r="W117">
        <v>0</v>
      </c>
      <c r="X117">
        <v>-1425618595</v>
      </c>
      <c r="Y117">
        <f t="shared" si="61"/>
        <v>1.6</v>
      </c>
      <c r="AA117">
        <v>212.24</v>
      </c>
      <c r="AB117">
        <v>0</v>
      </c>
      <c r="AC117">
        <v>0</v>
      </c>
      <c r="AD117">
        <v>0</v>
      </c>
      <c r="AE117">
        <v>25.8</v>
      </c>
      <c r="AF117">
        <v>0</v>
      </c>
      <c r="AG117">
        <v>0</v>
      </c>
      <c r="AH117">
        <v>0</v>
      </c>
      <c r="AI117">
        <v>7.61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1.6</v>
      </c>
      <c r="AU117" t="s">
        <v>3</v>
      </c>
      <c r="AV117">
        <v>0</v>
      </c>
      <c r="AW117">
        <v>2</v>
      </c>
      <c r="AX117">
        <v>59917722</v>
      </c>
      <c r="AY117">
        <v>1</v>
      </c>
      <c r="AZ117">
        <v>0</v>
      </c>
      <c r="BA117">
        <v>140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ROUND(Y117*Source!I88,9)</f>
        <v>0.48</v>
      </c>
      <c r="CY117">
        <f t="shared" si="72"/>
        <v>212.24</v>
      </c>
      <c r="CZ117">
        <f t="shared" si="73"/>
        <v>25.8</v>
      </c>
      <c r="DA117">
        <f t="shared" si="74"/>
        <v>7.61</v>
      </c>
      <c r="DB117">
        <f t="shared" si="62"/>
        <v>41.28</v>
      </c>
      <c r="DC117">
        <f t="shared" si="63"/>
        <v>0</v>
      </c>
      <c r="DD117" t="s">
        <v>3</v>
      </c>
      <c r="DE117" t="s">
        <v>3</v>
      </c>
      <c r="DF117">
        <f t="shared" si="75"/>
        <v>94.24</v>
      </c>
      <c r="DG117">
        <f t="shared" si="76"/>
        <v>0</v>
      </c>
      <c r="DH117">
        <f t="shared" si="77"/>
        <v>0</v>
      </c>
      <c r="DI117">
        <f t="shared" si="64"/>
        <v>0</v>
      </c>
      <c r="DJ117">
        <f t="shared" si="78"/>
        <v>94.24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ROW(Source!A88)</f>
        <v>88</v>
      </c>
      <c r="B118">
        <v>59917255</v>
      </c>
      <c r="C118">
        <v>59917699</v>
      </c>
      <c r="D118">
        <v>34557604</v>
      </c>
      <c r="E118">
        <v>1</v>
      </c>
      <c r="F118">
        <v>1</v>
      </c>
      <c r="G118">
        <v>34498994</v>
      </c>
      <c r="H118">
        <v>3</v>
      </c>
      <c r="I118" t="s">
        <v>227</v>
      </c>
      <c r="J118" t="s">
        <v>228</v>
      </c>
      <c r="K118" t="s">
        <v>229</v>
      </c>
      <c r="L118">
        <v>1348</v>
      </c>
      <c r="N118">
        <v>1009</v>
      </c>
      <c r="O118" t="s">
        <v>214</v>
      </c>
      <c r="P118" t="s">
        <v>214</v>
      </c>
      <c r="Q118">
        <v>1000</v>
      </c>
      <c r="W118">
        <v>0</v>
      </c>
      <c r="X118">
        <v>1488995423</v>
      </c>
      <c r="Y118">
        <f t="shared" si="61"/>
        <v>5.0000000000000001E-4</v>
      </c>
      <c r="AA118">
        <v>1617949.24</v>
      </c>
      <c r="AB118">
        <v>0</v>
      </c>
      <c r="AC118">
        <v>0</v>
      </c>
      <c r="AD118">
        <v>0</v>
      </c>
      <c r="AE118">
        <v>60966</v>
      </c>
      <c r="AF118">
        <v>0</v>
      </c>
      <c r="AG118">
        <v>0</v>
      </c>
      <c r="AH118">
        <v>0</v>
      </c>
      <c r="AI118">
        <v>24.55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5.0000000000000001E-4</v>
      </c>
      <c r="AU118" t="s">
        <v>3</v>
      </c>
      <c r="AV118">
        <v>0</v>
      </c>
      <c r="AW118">
        <v>2</v>
      </c>
      <c r="AX118">
        <v>59917723</v>
      </c>
      <c r="AY118">
        <v>1</v>
      </c>
      <c r="AZ118">
        <v>0</v>
      </c>
      <c r="BA118">
        <v>141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ROUND(Y118*Source!I88,9)</f>
        <v>1.4999999999999999E-4</v>
      </c>
      <c r="CY118">
        <f t="shared" si="72"/>
        <v>1617949.24</v>
      </c>
      <c r="CZ118">
        <f t="shared" si="73"/>
        <v>60966</v>
      </c>
      <c r="DA118">
        <f t="shared" si="74"/>
        <v>24.55</v>
      </c>
      <c r="DB118">
        <f t="shared" si="62"/>
        <v>30.48</v>
      </c>
      <c r="DC118">
        <f t="shared" si="63"/>
        <v>0</v>
      </c>
      <c r="DD118" t="s">
        <v>3</v>
      </c>
      <c r="DE118" t="s">
        <v>3</v>
      </c>
      <c r="DF118">
        <f t="shared" si="75"/>
        <v>224.51</v>
      </c>
      <c r="DG118">
        <f t="shared" si="76"/>
        <v>0</v>
      </c>
      <c r="DH118">
        <f t="shared" si="77"/>
        <v>0</v>
      </c>
      <c r="DI118">
        <f t="shared" si="64"/>
        <v>0</v>
      </c>
      <c r="DJ118">
        <f t="shared" si="78"/>
        <v>224.51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ROW(Source!A88)</f>
        <v>88</v>
      </c>
      <c r="B119">
        <v>59917255</v>
      </c>
      <c r="C119">
        <v>59917699</v>
      </c>
      <c r="D119">
        <v>34557581</v>
      </c>
      <c r="E119">
        <v>1</v>
      </c>
      <c r="F119">
        <v>1</v>
      </c>
      <c r="G119">
        <v>34498994</v>
      </c>
      <c r="H119">
        <v>3</v>
      </c>
      <c r="I119" t="s">
        <v>230</v>
      </c>
      <c r="J119" t="s">
        <v>231</v>
      </c>
      <c r="K119" t="s">
        <v>232</v>
      </c>
      <c r="L119">
        <v>1348</v>
      </c>
      <c r="N119">
        <v>1009</v>
      </c>
      <c r="O119" t="s">
        <v>214</v>
      </c>
      <c r="P119" t="s">
        <v>214</v>
      </c>
      <c r="Q119">
        <v>1000</v>
      </c>
      <c r="W119">
        <v>0</v>
      </c>
      <c r="X119">
        <v>-391005678</v>
      </c>
      <c r="Y119">
        <f t="shared" si="61"/>
        <v>1E-4</v>
      </c>
      <c r="AA119">
        <v>84823.88</v>
      </c>
      <c r="AB119">
        <v>0</v>
      </c>
      <c r="AC119">
        <v>0</v>
      </c>
      <c r="AD119">
        <v>0</v>
      </c>
      <c r="AE119">
        <v>7982.5</v>
      </c>
      <c r="AF119">
        <v>0</v>
      </c>
      <c r="AG119">
        <v>0</v>
      </c>
      <c r="AH119">
        <v>0</v>
      </c>
      <c r="AI119">
        <v>9.83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1E-4</v>
      </c>
      <c r="AU119" t="s">
        <v>3</v>
      </c>
      <c r="AV119">
        <v>0</v>
      </c>
      <c r="AW119">
        <v>2</v>
      </c>
      <c r="AX119">
        <v>59917724</v>
      </c>
      <c r="AY119">
        <v>1</v>
      </c>
      <c r="AZ119">
        <v>0</v>
      </c>
      <c r="BA119">
        <v>142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ROUND(Y119*Source!I88,9)</f>
        <v>3.0000000000000001E-5</v>
      </c>
      <c r="CY119">
        <f t="shared" si="72"/>
        <v>84823.88</v>
      </c>
      <c r="CZ119">
        <f t="shared" si="73"/>
        <v>7982.5</v>
      </c>
      <c r="DA119">
        <f t="shared" si="74"/>
        <v>9.83</v>
      </c>
      <c r="DB119">
        <f t="shared" si="62"/>
        <v>0.8</v>
      </c>
      <c r="DC119">
        <f t="shared" si="63"/>
        <v>0</v>
      </c>
      <c r="DD119" t="s">
        <v>3</v>
      </c>
      <c r="DE119" t="s">
        <v>3</v>
      </c>
      <c r="DF119">
        <f t="shared" si="75"/>
        <v>2.35</v>
      </c>
      <c r="DG119">
        <f t="shared" si="76"/>
        <v>0</v>
      </c>
      <c r="DH119">
        <f t="shared" si="77"/>
        <v>0</v>
      </c>
      <c r="DI119">
        <f t="shared" si="64"/>
        <v>0</v>
      </c>
      <c r="DJ119">
        <f t="shared" si="78"/>
        <v>2.35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ROW(Source!A88)</f>
        <v>88</v>
      </c>
      <c r="B120">
        <v>59917255</v>
      </c>
      <c r="C120">
        <v>59917699</v>
      </c>
      <c r="D120">
        <v>34567270</v>
      </c>
      <c r="E120">
        <v>1</v>
      </c>
      <c r="F120">
        <v>1</v>
      </c>
      <c r="G120">
        <v>34498994</v>
      </c>
      <c r="H120">
        <v>3</v>
      </c>
      <c r="I120" t="s">
        <v>233</v>
      </c>
      <c r="J120" t="s">
        <v>234</v>
      </c>
      <c r="K120" t="s">
        <v>235</v>
      </c>
      <c r="L120">
        <v>1356</v>
      </c>
      <c r="N120">
        <v>1010</v>
      </c>
      <c r="O120" t="s">
        <v>236</v>
      </c>
      <c r="P120" t="s">
        <v>236</v>
      </c>
      <c r="Q120">
        <v>1000</v>
      </c>
      <c r="W120">
        <v>0</v>
      </c>
      <c r="X120">
        <v>833010814</v>
      </c>
      <c r="Y120">
        <f t="shared" si="61"/>
        <v>1E-4</v>
      </c>
      <c r="AA120">
        <v>1729.99</v>
      </c>
      <c r="AB120">
        <v>0</v>
      </c>
      <c r="AC120">
        <v>0</v>
      </c>
      <c r="AD120">
        <v>0</v>
      </c>
      <c r="AE120">
        <v>226.68</v>
      </c>
      <c r="AF120">
        <v>0</v>
      </c>
      <c r="AG120">
        <v>0</v>
      </c>
      <c r="AH120">
        <v>0</v>
      </c>
      <c r="AI120">
        <v>7.06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1E-4</v>
      </c>
      <c r="AU120" t="s">
        <v>3</v>
      </c>
      <c r="AV120">
        <v>0</v>
      </c>
      <c r="AW120">
        <v>2</v>
      </c>
      <c r="AX120">
        <v>59917725</v>
      </c>
      <c r="AY120">
        <v>1</v>
      </c>
      <c r="AZ120">
        <v>0</v>
      </c>
      <c r="BA120">
        <v>143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ROUND(Y120*Source!I88,9)</f>
        <v>3.0000000000000001E-5</v>
      </c>
      <c r="CY120">
        <f t="shared" si="72"/>
        <v>1729.99</v>
      </c>
      <c r="CZ120">
        <f t="shared" si="73"/>
        <v>226.68</v>
      </c>
      <c r="DA120">
        <f t="shared" si="74"/>
        <v>7.06</v>
      </c>
      <c r="DB120">
        <f t="shared" si="62"/>
        <v>0.02</v>
      </c>
      <c r="DC120">
        <f t="shared" si="63"/>
        <v>0</v>
      </c>
      <c r="DD120" t="s">
        <v>3</v>
      </c>
      <c r="DE120" t="s">
        <v>3</v>
      </c>
      <c r="DF120">
        <f t="shared" si="75"/>
        <v>0.05</v>
      </c>
      <c r="DG120">
        <f t="shared" si="76"/>
        <v>0</v>
      </c>
      <c r="DH120">
        <f t="shared" si="77"/>
        <v>0</v>
      </c>
      <c r="DI120">
        <f t="shared" si="64"/>
        <v>0</v>
      </c>
      <c r="DJ120">
        <f t="shared" si="78"/>
        <v>0.05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ROW(Source!A88)</f>
        <v>88</v>
      </c>
      <c r="B121">
        <v>59917255</v>
      </c>
      <c r="C121">
        <v>59917699</v>
      </c>
      <c r="D121">
        <v>34567651</v>
      </c>
      <c r="E121">
        <v>1</v>
      </c>
      <c r="F121">
        <v>1</v>
      </c>
      <c r="G121">
        <v>34498994</v>
      </c>
      <c r="H121">
        <v>3</v>
      </c>
      <c r="I121" t="s">
        <v>237</v>
      </c>
      <c r="J121" t="s">
        <v>238</v>
      </c>
      <c r="K121" t="s">
        <v>239</v>
      </c>
      <c r="L121">
        <v>1301</v>
      </c>
      <c r="N121">
        <v>1003</v>
      </c>
      <c r="O121" t="s">
        <v>106</v>
      </c>
      <c r="P121" t="s">
        <v>106</v>
      </c>
      <c r="Q121">
        <v>1</v>
      </c>
      <c r="W121">
        <v>0</v>
      </c>
      <c r="X121">
        <v>-823101399</v>
      </c>
      <c r="Y121">
        <f t="shared" si="61"/>
        <v>2.4500000000000002</v>
      </c>
      <c r="AA121">
        <v>5.0999999999999996</v>
      </c>
      <c r="AB121">
        <v>0</v>
      </c>
      <c r="AC121">
        <v>0</v>
      </c>
      <c r="AD121">
        <v>0</v>
      </c>
      <c r="AE121">
        <v>0.7</v>
      </c>
      <c r="AF121">
        <v>0</v>
      </c>
      <c r="AG121">
        <v>0</v>
      </c>
      <c r="AH121">
        <v>0</v>
      </c>
      <c r="AI121">
        <v>6.74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2.4500000000000002</v>
      </c>
      <c r="AU121" t="s">
        <v>3</v>
      </c>
      <c r="AV121">
        <v>0</v>
      </c>
      <c r="AW121">
        <v>2</v>
      </c>
      <c r="AX121">
        <v>59917726</v>
      </c>
      <c r="AY121">
        <v>1</v>
      </c>
      <c r="AZ121">
        <v>0</v>
      </c>
      <c r="BA121">
        <v>144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ROUND(Y121*Source!I88,9)</f>
        <v>0.73499999999999999</v>
      </c>
      <c r="CY121">
        <f t="shared" si="72"/>
        <v>5.0999999999999996</v>
      </c>
      <c r="CZ121">
        <f t="shared" si="73"/>
        <v>0.7</v>
      </c>
      <c r="DA121">
        <f t="shared" si="74"/>
        <v>6.74</v>
      </c>
      <c r="DB121">
        <f t="shared" si="62"/>
        <v>1.72</v>
      </c>
      <c r="DC121">
        <f t="shared" si="63"/>
        <v>0</v>
      </c>
      <c r="DD121" t="s">
        <v>3</v>
      </c>
      <c r="DE121" t="s">
        <v>3</v>
      </c>
      <c r="DF121">
        <f t="shared" si="75"/>
        <v>3.47</v>
      </c>
      <c r="DG121">
        <f t="shared" si="76"/>
        <v>0</v>
      </c>
      <c r="DH121">
        <f t="shared" si="77"/>
        <v>0</v>
      </c>
      <c r="DI121">
        <f t="shared" si="64"/>
        <v>0</v>
      </c>
      <c r="DJ121">
        <f t="shared" si="78"/>
        <v>3.47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ROW(Source!A88)</f>
        <v>88</v>
      </c>
      <c r="B122">
        <v>59917255</v>
      </c>
      <c r="C122">
        <v>59917699</v>
      </c>
      <c r="D122">
        <v>34567649</v>
      </c>
      <c r="E122">
        <v>1</v>
      </c>
      <c r="F122">
        <v>1</v>
      </c>
      <c r="G122">
        <v>34498994</v>
      </c>
      <c r="H122">
        <v>3</v>
      </c>
      <c r="I122" t="s">
        <v>240</v>
      </c>
      <c r="J122" t="s">
        <v>241</v>
      </c>
      <c r="K122" t="s">
        <v>242</v>
      </c>
      <c r="L122">
        <v>1356</v>
      </c>
      <c r="N122">
        <v>1010</v>
      </c>
      <c r="O122" t="s">
        <v>236</v>
      </c>
      <c r="P122" t="s">
        <v>236</v>
      </c>
      <c r="Q122">
        <v>1000</v>
      </c>
      <c r="W122">
        <v>0</v>
      </c>
      <c r="X122">
        <v>-402432771</v>
      </c>
      <c r="Y122">
        <f t="shared" si="61"/>
        <v>2.0799999999999999E-2</v>
      </c>
      <c r="AA122">
        <v>229.8</v>
      </c>
      <c r="AB122">
        <v>0</v>
      </c>
      <c r="AC122">
        <v>0</v>
      </c>
      <c r="AD122">
        <v>0</v>
      </c>
      <c r="AE122">
        <v>6.44</v>
      </c>
      <c r="AF122">
        <v>0</v>
      </c>
      <c r="AG122">
        <v>0</v>
      </c>
      <c r="AH122">
        <v>0</v>
      </c>
      <c r="AI122">
        <v>33.01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2.0799999999999999E-2</v>
      </c>
      <c r="AU122" t="s">
        <v>3</v>
      </c>
      <c r="AV122">
        <v>0</v>
      </c>
      <c r="AW122">
        <v>2</v>
      </c>
      <c r="AX122">
        <v>59917727</v>
      </c>
      <c r="AY122">
        <v>1</v>
      </c>
      <c r="AZ122">
        <v>0</v>
      </c>
      <c r="BA122">
        <v>145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ROUND(Y122*Source!I88,9)</f>
        <v>6.2399999999999999E-3</v>
      </c>
      <c r="CY122">
        <f t="shared" si="72"/>
        <v>229.8</v>
      </c>
      <c r="CZ122">
        <f t="shared" si="73"/>
        <v>6.44</v>
      </c>
      <c r="DA122">
        <f t="shared" si="74"/>
        <v>33.01</v>
      </c>
      <c r="DB122">
        <f t="shared" si="62"/>
        <v>0.13</v>
      </c>
      <c r="DC122">
        <f t="shared" si="63"/>
        <v>0</v>
      </c>
      <c r="DD122" t="s">
        <v>3</v>
      </c>
      <c r="DE122" t="s">
        <v>3</v>
      </c>
      <c r="DF122">
        <f t="shared" si="75"/>
        <v>1.33</v>
      </c>
      <c r="DG122">
        <f t="shared" si="76"/>
        <v>0</v>
      </c>
      <c r="DH122">
        <f t="shared" si="77"/>
        <v>0</v>
      </c>
      <c r="DI122">
        <f t="shared" si="64"/>
        <v>0</v>
      </c>
      <c r="DJ122">
        <f t="shared" si="78"/>
        <v>1.33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ROW(Source!A90)</f>
        <v>90</v>
      </c>
      <c r="B123">
        <v>59917255</v>
      </c>
      <c r="C123">
        <v>59917732</v>
      </c>
      <c r="D123">
        <v>34499000</v>
      </c>
      <c r="E123">
        <v>34498994</v>
      </c>
      <c r="F123">
        <v>1</v>
      </c>
      <c r="G123">
        <v>34498994</v>
      </c>
      <c r="H123">
        <v>1</v>
      </c>
      <c r="I123" t="s">
        <v>182</v>
      </c>
      <c r="J123" t="s">
        <v>3</v>
      </c>
      <c r="K123" t="s">
        <v>183</v>
      </c>
      <c r="L123">
        <v>1191</v>
      </c>
      <c r="N123">
        <v>1013</v>
      </c>
      <c r="O123" t="s">
        <v>184</v>
      </c>
      <c r="P123" t="s">
        <v>184</v>
      </c>
      <c r="Q123">
        <v>1</v>
      </c>
      <c r="W123">
        <v>0</v>
      </c>
      <c r="X123">
        <v>476480486</v>
      </c>
      <c r="Y123">
        <f t="shared" si="61"/>
        <v>3.19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3.19</v>
      </c>
      <c r="AU123" t="s">
        <v>3</v>
      </c>
      <c r="AV123">
        <v>1</v>
      </c>
      <c r="AW123">
        <v>2</v>
      </c>
      <c r="AX123">
        <v>59917737</v>
      </c>
      <c r="AY123">
        <v>1</v>
      </c>
      <c r="AZ123">
        <v>0</v>
      </c>
      <c r="BA123">
        <v>149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ROUND(AT123*Source!I90*AH123*AL123,2)</f>
        <v>0</v>
      </c>
      <c r="CV123">
        <f>ROUND(Y123*Source!I90,9)</f>
        <v>38.28</v>
      </c>
      <c r="CW123">
        <v>0</v>
      </c>
      <c r="CX123">
        <f>ROUND(Y123*Source!I90,9)</f>
        <v>38.28</v>
      </c>
      <c r="CY123">
        <f>AD123</f>
        <v>0</v>
      </c>
      <c r="CZ123">
        <f>AH123</f>
        <v>0</v>
      </c>
      <c r="DA123">
        <f>AL123</f>
        <v>1</v>
      </c>
      <c r="DB123">
        <f t="shared" si="62"/>
        <v>0</v>
      </c>
      <c r="DC123">
        <f t="shared" si="63"/>
        <v>0</v>
      </c>
      <c r="DD123" t="s">
        <v>3</v>
      </c>
      <c r="DE123" t="s">
        <v>3</v>
      </c>
      <c r="DF123">
        <f>ROUND(ROUND(AE123,2)*CX123,2)</f>
        <v>0</v>
      </c>
      <c r="DG123">
        <f t="shared" si="76"/>
        <v>0</v>
      </c>
      <c r="DH123">
        <f t="shared" si="77"/>
        <v>0</v>
      </c>
      <c r="DI123">
        <f t="shared" si="64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ROW(Source!A90)</f>
        <v>90</v>
      </c>
      <c r="B124">
        <v>59917255</v>
      </c>
      <c r="C124">
        <v>59917732</v>
      </c>
      <c r="D124">
        <v>34579367</v>
      </c>
      <c r="E124">
        <v>1</v>
      </c>
      <c r="F124">
        <v>1</v>
      </c>
      <c r="G124">
        <v>34498994</v>
      </c>
      <c r="H124">
        <v>2</v>
      </c>
      <c r="I124" t="s">
        <v>243</v>
      </c>
      <c r="J124" t="s">
        <v>244</v>
      </c>
      <c r="K124" t="s">
        <v>245</v>
      </c>
      <c r="L124">
        <v>1368</v>
      </c>
      <c r="N124">
        <v>1011</v>
      </c>
      <c r="O124" t="s">
        <v>188</v>
      </c>
      <c r="P124" t="s">
        <v>188</v>
      </c>
      <c r="Q124">
        <v>1</v>
      </c>
      <c r="W124">
        <v>0</v>
      </c>
      <c r="X124">
        <v>-80868669</v>
      </c>
      <c r="Y124">
        <f t="shared" si="61"/>
        <v>0.55000000000000004</v>
      </c>
      <c r="AA124">
        <v>0</v>
      </c>
      <c r="AB124">
        <v>1.06</v>
      </c>
      <c r="AC124">
        <v>0</v>
      </c>
      <c r="AD124">
        <v>0</v>
      </c>
      <c r="AE124">
        <v>0</v>
      </c>
      <c r="AF124">
        <v>0.12</v>
      </c>
      <c r="AG124">
        <v>0</v>
      </c>
      <c r="AH124">
        <v>0</v>
      </c>
      <c r="AI124">
        <v>1</v>
      </c>
      <c r="AJ124">
        <v>8.42</v>
      </c>
      <c r="AK124">
        <v>47.82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0.55000000000000004</v>
      </c>
      <c r="AU124" t="s">
        <v>3</v>
      </c>
      <c r="AV124">
        <v>0</v>
      </c>
      <c r="AW124">
        <v>2</v>
      </c>
      <c r="AX124">
        <v>59917738</v>
      </c>
      <c r="AY124">
        <v>1</v>
      </c>
      <c r="AZ124">
        <v>0</v>
      </c>
      <c r="BA124">
        <v>150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ROUND(Y124*Source!I90*DO124,9)</f>
        <v>0</v>
      </c>
      <c r="CX124">
        <f>ROUND(Y124*Source!I90,9)</f>
        <v>6.6</v>
      </c>
      <c r="CY124">
        <f>AB124</f>
        <v>1.06</v>
      </c>
      <c r="CZ124">
        <f>AF124</f>
        <v>0.12</v>
      </c>
      <c r="DA124">
        <f>AJ124</f>
        <v>8.42</v>
      </c>
      <c r="DB124">
        <f t="shared" si="62"/>
        <v>7.0000000000000007E-2</v>
      </c>
      <c r="DC124">
        <f t="shared" si="63"/>
        <v>0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6.67</v>
      </c>
      <c r="DH124">
        <f>ROUND(ROUND(AG124*AK124,2)*CX124,2)</f>
        <v>0</v>
      </c>
      <c r="DI124">
        <f t="shared" si="64"/>
        <v>0</v>
      </c>
      <c r="DJ124">
        <f>DG124</f>
        <v>6.67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ROW(Source!A90)</f>
        <v>90</v>
      </c>
      <c r="B125">
        <v>59917255</v>
      </c>
      <c r="C125">
        <v>59917732</v>
      </c>
      <c r="D125">
        <v>34579212</v>
      </c>
      <c r="E125">
        <v>1</v>
      </c>
      <c r="F125">
        <v>1</v>
      </c>
      <c r="G125">
        <v>34498994</v>
      </c>
      <c r="H125">
        <v>2</v>
      </c>
      <c r="I125" t="s">
        <v>195</v>
      </c>
      <c r="J125" t="s">
        <v>196</v>
      </c>
      <c r="K125" t="s">
        <v>197</v>
      </c>
      <c r="L125">
        <v>1368</v>
      </c>
      <c r="N125">
        <v>1011</v>
      </c>
      <c r="O125" t="s">
        <v>188</v>
      </c>
      <c r="P125" t="s">
        <v>188</v>
      </c>
      <c r="Q125">
        <v>1</v>
      </c>
      <c r="W125">
        <v>0</v>
      </c>
      <c r="X125">
        <v>-1440889904</v>
      </c>
      <c r="Y125">
        <f t="shared" si="61"/>
        <v>0.01</v>
      </c>
      <c r="AA125">
        <v>0</v>
      </c>
      <c r="AB125">
        <v>1323.36</v>
      </c>
      <c r="AC125">
        <v>631.85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15.21</v>
      </c>
      <c r="AK125">
        <v>47.82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0.01</v>
      </c>
      <c r="AU125" t="s">
        <v>3</v>
      </c>
      <c r="AV125">
        <v>0</v>
      </c>
      <c r="AW125">
        <v>2</v>
      </c>
      <c r="AX125">
        <v>59917739</v>
      </c>
      <c r="AY125">
        <v>1</v>
      </c>
      <c r="AZ125">
        <v>0</v>
      </c>
      <c r="BA125">
        <v>151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ROUND(Y125*Source!I90*DO125,9)</f>
        <v>0</v>
      </c>
      <c r="CX125">
        <f>ROUND(Y125*Source!I90,9)</f>
        <v>0.12</v>
      </c>
      <c r="CY125">
        <f>AB125</f>
        <v>1323.36</v>
      </c>
      <c r="CZ125">
        <f>AF125</f>
        <v>83.1</v>
      </c>
      <c r="DA125">
        <f>AJ125</f>
        <v>15.21</v>
      </c>
      <c r="DB125">
        <f t="shared" si="62"/>
        <v>0.83</v>
      </c>
      <c r="DC125">
        <f t="shared" si="63"/>
        <v>0.13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151.66999999999999</v>
      </c>
      <c r="DH125">
        <f>ROUND(ROUND(AG125*AK125,2)*CX125,2)</f>
        <v>72.42</v>
      </c>
      <c r="DI125">
        <f t="shared" si="64"/>
        <v>0</v>
      </c>
      <c r="DJ125">
        <f>DG125</f>
        <v>151.66999999999999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ROW(Source!A90)</f>
        <v>90</v>
      </c>
      <c r="B126">
        <v>59917255</v>
      </c>
      <c r="C126">
        <v>59917732</v>
      </c>
      <c r="D126">
        <v>34556086</v>
      </c>
      <c r="E126">
        <v>1</v>
      </c>
      <c r="F126">
        <v>1</v>
      </c>
      <c r="G126">
        <v>34498994</v>
      </c>
      <c r="H126">
        <v>3</v>
      </c>
      <c r="I126" t="s">
        <v>246</v>
      </c>
      <c r="J126" t="s">
        <v>247</v>
      </c>
      <c r="K126" t="s">
        <v>248</v>
      </c>
      <c r="L126">
        <v>1346</v>
      </c>
      <c r="N126">
        <v>1009</v>
      </c>
      <c r="O126" t="s">
        <v>34</v>
      </c>
      <c r="P126" t="s">
        <v>34</v>
      </c>
      <c r="Q126">
        <v>1</v>
      </c>
      <c r="W126">
        <v>0</v>
      </c>
      <c r="X126">
        <v>-1558522825</v>
      </c>
      <c r="Y126">
        <f t="shared" si="61"/>
        <v>1.7092000000000001</v>
      </c>
      <c r="AA126">
        <v>62.89</v>
      </c>
      <c r="AB126">
        <v>0</v>
      </c>
      <c r="AC126">
        <v>0</v>
      </c>
      <c r="AD126">
        <v>0</v>
      </c>
      <c r="AE126">
        <v>6.27</v>
      </c>
      <c r="AF126">
        <v>0</v>
      </c>
      <c r="AG126">
        <v>0</v>
      </c>
      <c r="AH126">
        <v>0</v>
      </c>
      <c r="AI126">
        <v>10.029999999999999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1.7092000000000001</v>
      </c>
      <c r="AU126" t="s">
        <v>3</v>
      </c>
      <c r="AV126">
        <v>0</v>
      </c>
      <c r="AW126">
        <v>2</v>
      </c>
      <c r="AX126">
        <v>59917740</v>
      </c>
      <c r="AY126">
        <v>1</v>
      </c>
      <c r="AZ126">
        <v>0</v>
      </c>
      <c r="BA126">
        <v>152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ROUND(Y126*Source!I90,9)</f>
        <v>20.510400000000001</v>
      </c>
      <c r="CY126">
        <f>AA126</f>
        <v>62.89</v>
      </c>
      <c r="CZ126">
        <f>AE126</f>
        <v>6.27</v>
      </c>
      <c r="DA126">
        <f>AI126</f>
        <v>10.029999999999999</v>
      </c>
      <c r="DB126">
        <f t="shared" si="62"/>
        <v>10.72</v>
      </c>
      <c r="DC126">
        <f t="shared" si="63"/>
        <v>0</v>
      </c>
      <c r="DD126" t="s">
        <v>3</v>
      </c>
      <c r="DE126" t="s">
        <v>3</v>
      </c>
      <c r="DF126">
        <f>ROUND(ROUND(AE126*AI126,2)*CX126,2)</f>
        <v>1289.9000000000001</v>
      </c>
      <c r="DG126">
        <f>ROUND(ROUND(AF126,2)*CX126,2)</f>
        <v>0</v>
      </c>
      <c r="DH126">
        <f>ROUND(ROUND(AG126,2)*CX126,2)</f>
        <v>0</v>
      </c>
      <c r="DI126">
        <f t="shared" si="64"/>
        <v>0</v>
      </c>
      <c r="DJ126">
        <f>DF126</f>
        <v>1289.9000000000001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ROW(Source!A92)</f>
        <v>92</v>
      </c>
      <c r="B127">
        <v>59917255</v>
      </c>
      <c r="C127">
        <v>59917743</v>
      </c>
      <c r="D127">
        <v>34499000</v>
      </c>
      <c r="E127">
        <v>34498994</v>
      </c>
      <c r="F127">
        <v>1</v>
      </c>
      <c r="G127">
        <v>34498994</v>
      </c>
      <c r="H127">
        <v>1</v>
      </c>
      <c r="I127" t="s">
        <v>182</v>
      </c>
      <c r="J127" t="s">
        <v>3</v>
      </c>
      <c r="K127" t="s">
        <v>183</v>
      </c>
      <c r="L127">
        <v>1191</v>
      </c>
      <c r="N127">
        <v>1013</v>
      </c>
      <c r="O127" t="s">
        <v>184</v>
      </c>
      <c r="P127" t="s">
        <v>184</v>
      </c>
      <c r="Q127">
        <v>1</v>
      </c>
      <c r="W127">
        <v>0</v>
      </c>
      <c r="X127">
        <v>476480486</v>
      </c>
      <c r="Y127">
        <f t="shared" si="61"/>
        <v>38.4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38.4</v>
      </c>
      <c r="AU127" t="s">
        <v>3</v>
      </c>
      <c r="AV127">
        <v>1</v>
      </c>
      <c r="AW127">
        <v>2</v>
      </c>
      <c r="AX127">
        <v>59976884</v>
      </c>
      <c r="AY127">
        <v>1</v>
      </c>
      <c r="AZ127">
        <v>0</v>
      </c>
      <c r="BA127">
        <v>154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ROUND(AT127*Source!I92*AH127*AL127,2)</f>
        <v>0</v>
      </c>
      <c r="CV127">
        <f>ROUND(Y127*Source!I92,9)</f>
        <v>18.431999999999999</v>
      </c>
      <c r="CW127">
        <v>0</v>
      </c>
      <c r="CX127">
        <f>ROUND(Y127*Source!I92,9)</f>
        <v>18.431999999999999</v>
      </c>
      <c r="CY127">
        <f>AD127</f>
        <v>0</v>
      </c>
      <c r="CZ127">
        <f>AH127</f>
        <v>0</v>
      </c>
      <c r="DA127">
        <f>AL127</f>
        <v>1</v>
      </c>
      <c r="DB127">
        <f t="shared" si="62"/>
        <v>0</v>
      </c>
      <c r="DC127">
        <f t="shared" si="63"/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>ROUND(ROUND(AG127,2)*CX127,2)</f>
        <v>0</v>
      </c>
      <c r="DI127">
        <f t="shared" si="64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F99B-377F-4868-90D0-84DDC7748D9D}">
  <dimension ref="A1:AR1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59917446</v>
      </c>
      <c r="C1">
        <v>59917435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182</v>
      </c>
      <c r="J1" t="s">
        <v>3</v>
      </c>
      <c r="K1" t="s">
        <v>183</v>
      </c>
      <c r="L1">
        <v>1191</v>
      </c>
      <c r="N1">
        <v>1013</v>
      </c>
      <c r="O1" t="s">
        <v>184</v>
      </c>
      <c r="P1" t="s">
        <v>184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59917436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59917447</v>
      </c>
      <c r="C2">
        <v>59917435</v>
      </c>
      <c r="D2">
        <v>34579517</v>
      </c>
      <c r="E2">
        <v>1</v>
      </c>
      <c r="F2">
        <v>1</v>
      </c>
      <c r="G2">
        <v>34498994</v>
      </c>
      <c r="H2">
        <v>2</v>
      </c>
      <c r="I2" t="s">
        <v>185</v>
      </c>
      <c r="J2" t="s">
        <v>186</v>
      </c>
      <c r="K2" t="s">
        <v>187</v>
      </c>
      <c r="L2">
        <v>1368</v>
      </c>
      <c r="N2">
        <v>1011</v>
      </c>
      <c r="O2" t="s">
        <v>188</v>
      </c>
      <c r="P2" t="s">
        <v>188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59917437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59917448</v>
      </c>
      <c r="C3">
        <v>59917435</v>
      </c>
      <c r="D3">
        <v>34579465</v>
      </c>
      <c r="E3">
        <v>1</v>
      </c>
      <c r="F3">
        <v>1</v>
      </c>
      <c r="G3">
        <v>34498994</v>
      </c>
      <c r="H3">
        <v>2</v>
      </c>
      <c r="I3" t="s">
        <v>189</v>
      </c>
      <c r="J3" t="s">
        <v>190</v>
      </c>
      <c r="K3" t="s">
        <v>191</v>
      </c>
      <c r="L3">
        <v>1368</v>
      </c>
      <c r="N3">
        <v>1011</v>
      </c>
      <c r="O3" t="s">
        <v>188</v>
      </c>
      <c r="P3" t="s">
        <v>188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59917438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59917449</v>
      </c>
      <c r="C4">
        <v>59917435</v>
      </c>
      <c r="D4">
        <v>34579327</v>
      </c>
      <c r="E4">
        <v>1</v>
      </c>
      <c r="F4">
        <v>1</v>
      </c>
      <c r="G4">
        <v>34498994</v>
      </c>
      <c r="H4">
        <v>2</v>
      </c>
      <c r="I4" t="s">
        <v>192</v>
      </c>
      <c r="J4" t="s">
        <v>193</v>
      </c>
      <c r="K4" t="s">
        <v>194</v>
      </c>
      <c r="L4">
        <v>1368</v>
      </c>
      <c r="N4">
        <v>1011</v>
      </c>
      <c r="O4" t="s">
        <v>188</v>
      </c>
      <c r="P4" t="s">
        <v>188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59917439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59917450</v>
      </c>
      <c r="C5">
        <v>59917435</v>
      </c>
      <c r="D5">
        <v>34579212</v>
      </c>
      <c r="E5">
        <v>1</v>
      </c>
      <c r="F5">
        <v>1</v>
      </c>
      <c r="G5">
        <v>34498994</v>
      </c>
      <c r="H5">
        <v>2</v>
      </c>
      <c r="I5" t="s">
        <v>195</v>
      </c>
      <c r="J5" t="s">
        <v>196</v>
      </c>
      <c r="K5" t="s">
        <v>197</v>
      </c>
      <c r="L5">
        <v>1368</v>
      </c>
      <c r="N5">
        <v>1011</v>
      </c>
      <c r="O5" t="s">
        <v>188</v>
      </c>
      <c r="P5" t="s">
        <v>188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59917440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59917452</v>
      </c>
      <c r="C6">
        <v>59917435</v>
      </c>
      <c r="D6">
        <v>34579084</v>
      </c>
      <c r="E6">
        <v>1</v>
      </c>
      <c r="F6">
        <v>1</v>
      </c>
      <c r="G6">
        <v>34498994</v>
      </c>
      <c r="H6">
        <v>2</v>
      </c>
      <c r="I6" t="s">
        <v>198</v>
      </c>
      <c r="J6" t="s">
        <v>199</v>
      </c>
      <c r="K6" t="s">
        <v>200</v>
      </c>
      <c r="L6">
        <v>1368</v>
      </c>
      <c r="N6">
        <v>1011</v>
      </c>
      <c r="O6" t="s">
        <v>188</v>
      </c>
      <c r="P6" t="s">
        <v>188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59917442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59917451</v>
      </c>
      <c r="C7">
        <v>59917435</v>
      </c>
      <c r="D7">
        <v>34579969</v>
      </c>
      <c r="E7">
        <v>1</v>
      </c>
      <c r="F7">
        <v>1</v>
      </c>
      <c r="G7">
        <v>34498994</v>
      </c>
      <c r="H7">
        <v>2</v>
      </c>
      <c r="I7" t="s">
        <v>201</v>
      </c>
      <c r="J7" t="s">
        <v>202</v>
      </c>
      <c r="K7" t="s">
        <v>203</v>
      </c>
      <c r="L7">
        <v>1368</v>
      </c>
      <c r="N7">
        <v>1011</v>
      </c>
      <c r="O7" t="s">
        <v>188</v>
      </c>
      <c r="P7" t="s">
        <v>188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59917441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59917453</v>
      </c>
      <c r="C8">
        <v>59917435</v>
      </c>
      <c r="D8">
        <v>34558323</v>
      </c>
      <c r="E8">
        <v>1</v>
      </c>
      <c r="F8">
        <v>1</v>
      </c>
      <c r="G8">
        <v>34498994</v>
      </c>
      <c r="H8">
        <v>3</v>
      </c>
      <c r="I8" t="s">
        <v>204</v>
      </c>
      <c r="J8" t="s">
        <v>205</v>
      </c>
      <c r="K8" t="s">
        <v>206</v>
      </c>
      <c r="L8">
        <v>1346</v>
      </c>
      <c r="N8">
        <v>1009</v>
      </c>
      <c r="O8" t="s">
        <v>34</v>
      </c>
      <c r="P8" t="s">
        <v>34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59917443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59917454</v>
      </c>
      <c r="C9">
        <v>59917435</v>
      </c>
      <c r="D9">
        <v>34557706</v>
      </c>
      <c r="E9">
        <v>1</v>
      </c>
      <c r="F9">
        <v>1</v>
      </c>
      <c r="G9">
        <v>34498994</v>
      </c>
      <c r="H9">
        <v>3</v>
      </c>
      <c r="I9" t="s">
        <v>207</v>
      </c>
      <c r="J9" t="s">
        <v>208</v>
      </c>
      <c r="K9" t="s">
        <v>209</v>
      </c>
      <c r="L9">
        <v>1327</v>
      </c>
      <c r="N9">
        <v>1005</v>
      </c>
      <c r="O9" t="s">
        <v>210</v>
      </c>
      <c r="P9" t="s">
        <v>210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59917444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59917455</v>
      </c>
      <c r="C10">
        <v>59917435</v>
      </c>
      <c r="D10">
        <v>34557551</v>
      </c>
      <c r="E10">
        <v>1</v>
      </c>
      <c r="F10">
        <v>1</v>
      </c>
      <c r="G10">
        <v>34498994</v>
      </c>
      <c r="H10">
        <v>3</v>
      </c>
      <c r="I10" t="s">
        <v>211</v>
      </c>
      <c r="J10" t="s">
        <v>212</v>
      </c>
      <c r="K10" t="s">
        <v>213</v>
      </c>
      <c r="L10">
        <v>1348</v>
      </c>
      <c r="N10">
        <v>1009</v>
      </c>
      <c r="O10" t="s">
        <v>214</v>
      </c>
      <c r="P10" t="s">
        <v>214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59917445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59917456</v>
      </c>
      <c r="C11">
        <v>59917435</v>
      </c>
      <c r="D11">
        <v>34505148</v>
      </c>
      <c r="E11">
        <v>34498994</v>
      </c>
      <c r="F11">
        <v>1</v>
      </c>
      <c r="G11">
        <v>34498994</v>
      </c>
      <c r="H11">
        <v>3</v>
      </c>
      <c r="I11" t="s">
        <v>262</v>
      </c>
      <c r="J11" t="s">
        <v>3</v>
      </c>
      <c r="K11" t="s">
        <v>263</v>
      </c>
      <c r="L11">
        <v>1348</v>
      </c>
      <c r="N11">
        <v>1009</v>
      </c>
      <c r="O11" t="s">
        <v>214</v>
      </c>
      <c r="P11" t="s">
        <v>214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ROW(Source!A66)</f>
        <v>66</v>
      </c>
      <c r="B12">
        <v>59917471</v>
      </c>
      <c r="C12">
        <v>59917459</v>
      </c>
      <c r="D12">
        <v>34499000</v>
      </c>
      <c r="E12">
        <v>34498994</v>
      </c>
      <c r="F12">
        <v>1</v>
      </c>
      <c r="G12">
        <v>34498994</v>
      </c>
      <c r="H12">
        <v>1</v>
      </c>
      <c r="I12" t="s">
        <v>182</v>
      </c>
      <c r="J12" t="s">
        <v>3</v>
      </c>
      <c r="K12" t="s">
        <v>183</v>
      </c>
      <c r="L12">
        <v>1191</v>
      </c>
      <c r="N12">
        <v>1013</v>
      </c>
      <c r="O12" t="s">
        <v>184</v>
      </c>
      <c r="P12" t="s">
        <v>184</v>
      </c>
      <c r="Q12">
        <v>1</v>
      </c>
      <c r="X12">
        <v>8.01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8.01</v>
      </c>
      <c r="AH12">
        <v>2</v>
      </c>
      <c r="AI12">
        <v>59917460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ROW(Source!A66)</f>
        <v>66</v>
      </c>
      <c r="B13">
        <v>59917472</v>
      </c>
      <c r="C13">
        <v>59917459</v>
      </c>
      <c r="D13">
        <v>34579212</v>
      </c>
      <c r="E13">
        <v>1</v>
      </c>
      <c r="F13">
        <v>1</v>
      </c>
      <c r="G13">
        <v>34498994</v>
      </c>
      <c r="H13">
        <v>2</v>
      </c>
      <c r="I13" t="s">
        <v>195</v>
      </c>
      <c r="J13" t="s">
        <v>196</v>
      </c>
      <c r="K13" t="s">
        <v>197</v>
      </c>
      <c r="L13">
        <v>1368</v>
      </c>
      <c r="N13">
        <v>1011</v>
      </c>
      <c r="O13" t="s">
        <v>188</v>
      </c>
      <c r="P13" t="s">
        <v>188</v>
      </c>
      <c r="Q13">
        <v>1</v>
      </c>
      <c r="X13">
        <v>1.06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1.06</v>
      </c>
      <c r="AH13">
        <v>2</v>
      </c>
      <c r="AI13">
        <v>59917461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ROW(Source!A66)</f>
        <v>66</v>
      </c>
      <c r="B14">
        <v>59917473</v>
      </c>
      <c r="C14">
        <v>59917459</v>
      </c>
      <c r="D14">
        <v>34579859</v>
      </c>
      <c r="E14">
        <v>1</v>
      </c>
      <c r="F14">
        <v>1</v>
      </c>
      <c r="G14">
        <v>34498994</v>
      </c>
      <c r="H14">
        <v>2</v>
      </c>
      <c r="I14" t="s">
        <v>215</v>
      </c>
      <c r="J14" t="s">
        <v>216</v>
      </c>
      <c r="K14" t="s">
        <v>217</v>
      </c>
      <c r="L14">
        <v>1368</v>
      </c>
      <c r="N14">
        <v>1011</v>
      </c>
      <c r="O14" t="s">
        <v>188</v>
      </c>
      <c r="P14" t="s">
        <v>188</v>
      </c>
      <c r="Q14">
        <v>1</v>
      </c>
      <c r="X14">
        <v>1.77</v>
      </c>
      <c r="Y14">
        <v>0</v>
      </c>
      <c r="Z14">
        <v>2.27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1.77</v>
      </c>
      <c r="AH14">
        <v>2</v>
      </c>
      <c r="AI14">
        <v>59917462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ROW(Source!A66)</f>
        <v>66</v>
      </c>
      <c r="B15">
        <v>59917474</v>
      </c>
      <c r="C15">
        <v>59917459</v>
      </c>
      <c r="D15">
        <v>34579848</v>
      </c>
      <c r="E15">
        <v>1</v>
      </c>
      <c r="F15">
        <v>1</v>
      </c>
      <c r="G15">
        <v>34498994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188</v>
      </c>
      <c r="P15" t="s">
        <v>188</v>
      </c>
      <c r="Q15">
        <v>1</v>
      </c>
      <c r="X15">
        <v>1.77</v>
      </c>
      <c r="Y15">
        <v>0</v>
      </c>
      <c r="Z15">
        <v>0.73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1.77</v>
      </c>
      <c r="AH15">
        <v>2</v>
      </c>
      <c r="AI15">
        <v>59917463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ROW(Source!A66)</f>
        <v>66</v>
      </c>
      <c r="B16">
        <v>59917475</v>
      </c>
      <c r="C16">
        <v>59917459</v>
      </c>
      <c r="D16">
        <v>34557976</v>
      </c>
      <c r="E16">
        <v>1</v>
      </c>
      <c r="F16">
        <v>1</v>
      </c>
      <c r="G16">
        <v>34498994</v>
      </c>
      <c r="H16">
        <v>3</v>
      </c>
      <c r="I16" t="s">
        <v>221</v>
      </c>
      <c r="J16" t="s">
        <v>222</v>
      </c>
      <c r="K16" t="s">
        <v>223</v>
      </c>
      <c r="L16">
        <v>1348</v>
      </c>
      <c r="N16">
        <v>1009</v>
      </c>
      <c r="O16" t="s">
        <v>214</v>
      </c>
      <c r="P16" t="s">
        <v>214</v>
      </c>
      <c r="Q16">
        <v>1000</v>
      </c>
      <c r="X16">
        <v>6.0000000000000002E-5</v>
      </c>
      <c r="Y16">
        <v>11242.42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6.0000000000000002E-5</v>
      </c>
      <c r="AH16">
        <v>2</v>
      </c>
      <c r="AI16">
        <v>59917464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ROW(Source!A66)</f>
        <v>66</v>
      </c>
      <c r="B17">
        <v>59917476</v>
      </c>
      <c r="C17">
        <v>59917459</v>
      </c>
      <c r="D17">
        <v>51465426</v>
      </c>
      <c r="E17">
        <v>1</v>
      </c>
      <c r="F17">
        <v>1</v>
      </c>
      <c r="G17">
        <v>34498994</v>
      </c>
      <c r="H17">
        <v>3</v>
      </c>
      <c r="I17" t="s">
        <v>224</v>
      </c>
      <c r="J17" t="s">
        <v>225</v>
      </c>
      <c r="K17" t="s">
        <v>226</v>
      </c>
      <c r="L17">
        <v>1346</v>
      </c>
      <c r="N17">
        <v>1009</v>
      </c>
      <c r="O17" t="s">
        <v>34</v>
      </c>
      <c r="P17" t="s">
        <v>34</v>
      </c>
      <c r="Q17">
        <v>1</v>
      </c>
      <c r="X17">
        <v>0.8</v>
      </c>
      <c r="Y17">
        <v>25.8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0.8</v>
      </c>
      <c r="AH17">
        <v>2</v>
      </c>
      <c r="AI17">
        <v>59917465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ROW(Source!A66)</f>
        <v>66</v>
      </c>
      <c r="B18">
        <v>59917477</v>
      </c>
      <c r="C18">
        <v>59917459</v>
      </c>
      <c r="D18">
        <v>34557604</v>
      </c>
      <c r="E18">
        <v>1</v>
      </c>
      <c r="F18">
        <v>1</v>
      </c>
      <c r="G18">
        <v>34498994</v>
      </c>
      <c r="H18">
        <v>3</v>
      </c>
      <c r="I18" t="s">
        <v>227</v>
      </c>
      <c r="J18" t="s">
        <v>228</v>
      </c>
      <c r="K18" t="s">
        <v>229</v>
      </c>
      <c r="L18">
        <v>1348</v>
      </c>
      <c r="N18">
        <v>1009</v>
      </c>
      <c r="O18" t="s">
        <v>214</v>
      </c>
      <c r="P18" t="s">
        <v>214</v>
      </c>
      <c r="Q18">
        <v>1000</v>
      </c>
      <c r="X18">
        <v>5.0000000000000001E-4</v>
      </c>
      <c r="Y18">
        <v>60966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5.0000000000000001E-4</v>
      </c>
      <c r="AH18">
        <v>2</v>
      </c>
      <c r="AI18">
        <v>59917466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ROW(Source!A66)</f>
        <v>66</v>
      </c>
      <c r="B19">
        <v>59917478</v>
      </c>
      <c r="C19">
        <v>59917459</v>
      </c>
      <c r="D19">
        <v>34557581</v>
      </c>
      <c r="E19">
        <v>1</v>
      </c>
      <c r="F19">
        <v>1</v>
      </c>
      <c r="G19">
        <v>34498994</v>
      </c>
      <c r="H19">
        <v>3</v>
      </c>
      <c r="I19" t="s">
        <v>230</v>
      </c>
      <c r="J19" t="s">
        <v>231</v>
      </c>
      <c r="K19" t="s">
        <v>232</v>
      </c>
      <c r="L19">
        <v>1348</v>
      </c>
      <c r="N19">
        <v>1009</v>
      </c>
      <c r="O19" t="s">
        <v>214</v>
      </c>
      <c r="P19" t="s">
        <v>214</v>
      </c>
      <c r="Q19">
        <v>1000</v>
      </c>
      <c r="X19">
        <v>4.0000000000000003E-5</v>
      </c>
      <c r="Y19">
        <v>7982.5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4.0000000000000003E-5</v>
      </c>
      <c r="AH19">
        <v>2</v>
      </c>
      <c r="AI19">
        <v>59917467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ROW(Source!A66)</f>
        <v>66</v>
      </c>
      <c r="B20">
        <v>59917479</v>
      </c>
      <c r="C20">
        <v>59917459</v>
      </c>
      <c r="D20">
        <v>34567270</v>
      </c>
      <c r="E20">
        <v>1</v>
      </c>
      <c r="F20">
        <v>1</v>
      </c>
      <c r="G20">
        <v>34498994</v>
      </c>
      <c r="H20">
        <v>3</v>
      </c>
      <c r="I20" t="s">
        <v>233</v>
      </c>
      <c r="J20" t="s">
        <v>234</v>
      </c>
      <c r="K20" t="s">
        <v>235</v>
      </c>
      <c r="L20">
        <v>1356</v>
      </c>
      <c r="N20">
        <v>1010</v>
      </c>
      <c r="O20" t="s">
        <v>236</v>
      </c>
      <c r="P20" t="s">
        <v>236</v>
      </c>
      <c r="Q20">
        <v>1000</v>
      </c>
      <c r="X20">
        <v>4.0000000000000001E-3</v>
      </c>
      <c r="Y20">
        <v>226.68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4.0000000000000001E-3</v>
      </c>
      <c r="AH20">
        <v>2</v>
      </c>
      <c r="AI20">
        <v>59917468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ROW(Source!A66)</f>
        <v>66</v>
      </c>
      <c r="B21">
        <v>59917480</v>
      </c>
      <c r="C21">
        <v>59917459</v>
      </c>
      <c r="D21">
        <v>34567651</v>
      </c>
      <c r="E21">
        <v>1</v>
      </c>
      <c r="F21">
        <v>1</v>
      </c>
      <c r="G21">
        <v>34498994</v>
      </c>
      <c r="H21">
        <v>3</v>
      </c>
      <c r="I21" t="s">
        <v>237</v>
      </c>
      <c r="J21" t="s">
        <v>238</v>
      </c>
      <c r="K21" t="s">
        <v>239</v>
      </c>
      <c r="L21">
        <v>1301</v>
      </c>
      <c r="N21">
        <v>1003</v>
      </c>
      <c r="O21" t="s">
        <v>106</v>
      </c>
      <c r="P21" t="s">
        <v>106</v>
      </c>
      <c r="Q21">
        <v>1</v>
      </c>
      <c r="X21">
        <v>0.96</v>
      </c>
      <c r="Y21">
        <v>0.7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0.96</v>
      </c>
      <c r="AH21">
        <v>2</v>
      </c>
      <c r="AI21">
        <v>59917469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ROW(Source!A66)</f>
        <v>66</v>
      </c>
      <c r="B22">
        <v>59917481</v>
      </c>
      <c r="C22">
        <v>59917459</v>
      </c>
      <c r="D22">
        <v>34567649</v>
      </c>
      <c r="E22">
        <v>1</v>
      </c>
      <c r="F22">
        <v>1</v>
      </c>
      <c r="G22">
        <v>34498994</v>
      </c>
      <c r="H22">
        <v>3</v>
      </c>
      <c r="I22" t="s">
        <v>240</v>
      </c>
      <c r="J22" t="s">
        <v>241</v>
      </c>
      <c r="K22" t="s">
        <v>242</v>
      </c>
      <c r="L22">
        <v>1356</v>
      </c>
      <c r="N22">
        <v>1010</v>
      </c>
      <c r="O22" t="s">
        <v>236</v>
      </c>
      <c r="P22" t="s">
        <v>236</v>
      </c>
      <c r="Q22">
        <v>1000</v>
      </c>
      <c r="X22">
        <v>8.3199999999999993E-3</v>
      </c>
      <c r="Y22">
        <v>6.44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8.3199999999999993E-3</v>
      </c>
      <c r="AH22">
        <v>2</v>
      </c>
      <c r="AI22">
        <v>59917470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ROW(Source!A66)</f>
        <v>66</v>
      </c>
      <c r="B23">
        <v>59917482</v>
      </c>
      <c r="C23">
        <v>59917459</v>
      </c>
      <c r="D23">
        <v>34500583</v>
      </c>
      <c r="E23">
        <v>34498994</v>
      </c>
      <c r="F23">
        <v>1</v>
      </c>
      <c r="G23">
        <v>34498994</v>
      </c>
      <c r="H23">
        <v>3</v>
      </c>
      <c r="I23" t="s">
        <v>264</v>
      </c>
      <c r="J23" t="s">
        <v>3</v>
      </c>
      <c r="K23" t="s">
        <v>265</v>
      </c>
      <c r="L23">
        <v>1303</v>
      </c>
      <c r="N23">
        <v>1003</v>
      </c>
      <c r="O23" t="s">
        <v>266</v>
      </c>
      <c r="P23" t="s">
        <v>266</v>
      </c>
      <c r="Q23">
        <v>1000</v>
      </c>
      <c r="X23">
        <v>0.10199999999999999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0.10199999999999999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ROW(Source!A66)</f>
        <v>66</v>
      </c>
      <c r="B24">
        <v>59917483</v>
      </c>
      <c r="C24">
        <v>59917459</v>
      </c>
      <c r="D24">
        <v>51925442</v>
      </c>
      <c r="E24">
        <v>34498994</v>
      </c>
      <c r="F24">
        <v>1</v>
      </c>
      <c r="G24">
        <v>34498994</v>
      </c>
      <c r="H24">
        <v>3</v>
      </c>
      <c r="I24" t="s">
        <v>267</v>
      </c>
      <c r="J24" t="s">
        <v>3</v>
      </c>
      <c r="K24" t="s">
        <v>268</v>
      </c>
      <c r="L24">
        <v>1354</v>
      </c>
      <c r="N24">
        <v>1010</v>
      </c>
      <c r="O24" t="s">
        <v>261</v>
      </c>
      <c r="P24" t="s">
        <v>261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59917496</v>
      </c>
      <c r="C25">
        <v>59917484</v>
      </c>
      <c r="D25">
        <v>34499000</v>
      </c>
      <c r="E25">
        <v>34498994</v>
      </c>
      <c r="F25">
        <v>1</v>
      </c>
      <c r="G25">
        <v>34498994</v>
      </c>
      <c r="H25">
        <v>1</v>
      </c>
      <c r="I25" t="s">
        <v>182</v>
      </c>
      <c r="J25" t="s">
        <v>3</v>
      </c>
      <c r="K25" t="s">
        <v>183</v>
      </c>
      <c r="L25">
        <v>1191</v>
      </c>
      <c r="N25">
        <v>1013</v>
      </c>
      <c r="O25" t="s">
        <v>184</v>
      </c>
      <c r="P25" t="s">
        <v>184</v>
      </c>
      <c r="Q25">
        <v>1</v>
      </c>
      <c r="X25">
        <v>8.01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8.01</v>
      </c>
      <c r="AH25">
        <v>2</v>
      </c>
      <c r="AI25">
        <v>59917485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59917497</v>
      </c>
      <c r="C26">
        <v>59917484</v>
      </c>
      <c r="D26">
        <v>34579212</v>
      </c>
      <c r="E26">
        <v>1</v>
      </c>
      <c r="F26">
        <v>1</v>
      </c>
      <c r="G26">
        <v>34498994</v>
      </c>
      <c r="H26">
        <v>2</v>
      </c>
      <c r="I26" t="s">
        <v>195</v>
      </c>
      <c r="J26" t="s">
        <v>196</v>
      </c>
      <c r="K26" t="s">
        <v>197</v>
      </c>
      <c r="L26">
        <v>1368</v>
      </c>
      <c r="N26">
        <v>1011</v>
      </c>
      <c r="O26" t="s">
        <v>188</v>
      </c>
      <c r="P26" t="s">
        <v>188</v>
      </c>
      <c r="Q26">
        <v>1</v>
      </c>
      <c r="X26">
        <v>1.06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1.06</v>
      </c>
      <c r="AH26">
        <v>2</v>
      </c>
      <c r="AI26">
        <v>59917486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59917498</v>
      </c>
      <c r="C27">
        <v>59917484</v>
      </c>
      <c r="D27">
        <v>34579859</v>
      </c>
      <c r="E27">
        <v>1</v>
      </c>
      <c r="F27">
        <v>1</v>
      </c>
      <c r="G27">
        <v>34498994</v>
      </c>
      <c r="H27">
        <v>2</v>
      </c>
      <c r="I27" t="s">
        <v>215</v>
      </c>
      <c r="J27" t="s">
        <v>216</v>
      </c>
      <c r="K27" t="s">
        <v>217</v>
      </c>
      <c r="L27">
        <v>1368</v>
      </c>
      <c r="N27">
        <v>1011</v>
      </c>
      <c r="O27" t="s">
        <v>188</v>
      </c>
      <c r="P27" t="s">
        <v>188</v>
      </c>
      <c r="Q27">
        <v>1</v>
      </c>
      <c r="X27">
        <v>1.77</v>
      </c>
      <c r="Y27">
        <v>0</v>
      </c>
      <c r="Z27">
        <v>2.27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1.77</v>
      </c>
      <c r="AH27">
        <v>2</v>
      </c>
      <c r="AI27">
        <v>59917487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59917499</v>
      </c>
      <c r="C28">
        <v>59917484</v>
      </c>
      <c r="D28">
        <v>34579848</v>
      </c>
      <c r="E28">
        <v>1</v>
      </c>
      <c r="F28">
        <v>1</v>
      </c>
      <c r="G28">
        <v>34498994</v>
      </c>
      <c r="H28">
        <v>2</v>
      </c>
      <c r="I28" t="s">
        <v>218</v>
      </c>
      <c r="J28" t="s">
        <v>219</v>
      </c>
      <c r="K28" t="s">
        <v>220</v>
      </c>
      <c r="L28">
        <v>1368</v>
      </c>
      <c r="N28">
        <v>1011</v>
      </c>
      <c r="O28" t="s">
        <v>188</v>
      </c>
      <c r="P28" t="s">
        <v>188</v>
      </c>
      <c r="Q28">
        <v>1</v>
      </c>
      <c r="X28">
        <v>1.77</v>
      </c>
      <c r="Y28">
        <v>0</v>
      </c>
      <c r="Z28">
        <v>0.73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1.77</v>
      </c>
      <c r="AH28">
        <v>2</v>
      </c>
      <c r="AI28">
        <v>59917488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59917500</v>
      </c>
      <c r="C29">
        <v>59917484</v>
      </c>
      <c r="D29">
        <v>34557976</v>
      </c>
      <c r="E29">
        <v>1</v>
      </c>
      <c r="F29">
        <v>1</v>
      </c>
      <c r="G29">
        <v>34498994</v>
      </c>
      <c r="H29">
        <v>3</v>
      </c>
      <c r="I29" t="s">
        <v>221</v>
      </c>
      <c r="J29" t="s">
        <v>222</v>
      </c>
      <c r="K29" t="s">
        <v>223</v>
      </c>
      <c r="L29">
        <v>1348</v>
      </c>
      <c r="N29">
        <v>1009</v>
      </c>
      <c r="O29" t="s">
        <v>214</v>
      </c>
      <c r="P29" t="s">
        <v>214</v>
      </c>
      <c r="Q29">
        <v>1000</v>
      </c>
      <c r="X29">
        <v>6.0000000000000002E-5</v>
      </c>
      <c r="Y29">
        <v>11242.42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6.0000000000000002E-5</v>
      </c>
      <c r="AH29">
        <v>2</v>
      </c>
      <c r="AI29">
        <v>59917489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59917501</v>
      </c>
      <c r="C30">
        <v>59917484</v>
      </c>
      <c r="D30">
        <v>51465426</v>
      </c>
      <c r="E30">
        <v>1</v>
      </c>
      <c r="F30">
        <v>1</v>
      </c>
      <c r="G30">
        <v>34498994</v>
      </c>
      <c r="H30">
        <v>3</v>
      </c>
      <c r="I30" t="s">
        <v>224</v>
      </c>
      <c r="J30" t="s">
        <v>225</v>
      </c>
      <c r="K30" t="s">
        <v>226</v>
      </c>
      <c r="L30">
        <v>1346</v>
      </c>
      <c r="N30">
        <v>1009</v>
      </c>
      <c r="O30" t="s">
        <v>34</v>
      </c>
      <c r="P30" t="s">
        <v>34</v>
      </c>
      <c r="Q30">
        <v>1</v>
      </c>
      <c r="X30">
        <v>0.8</v>
      </c>
      <c r="Y30">
        <v>25.8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0.8</v>
      </c>
      <c r="AH30">
        <v>2</v>
      </c>
      <c r="AI30">
        <v>59917490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59917502</v>
      </c>
      <c r="C31">
        <v>59917484</v>
      </c>
      <c r="D31">
        <v>34557604</v>
      </c>
      <c r="E31">
        <v>1</v>
      </c>
      <c r="F31">
        <v>1</v>
      </c>
      <c r="G31">
        <v>34498994</v>
      </c>
      <c r="H31">
        <v>3</v>
      </c>
      <c r="I31" t="s">
        <v>227</v>
      </c>
      <c r="J31" t="s">
        <v>228</v>
      </c>
      <c r="K31" t="s">
        <v>229</v>
      </c>
      <c r="L31">
        <v>1348</v>
      </c>
      <c r="N31">
        <v>1009</v>
      </c>
      <c r="O31" t="s">
        <v>214</v>
      </c>
      <c r="P31" t="s">
        <v>214</v>
      </c>
      <c r="Q31">
        <v>1000</v>
      </c>
      <c r="X31">
        <v>5.0000000000000001E-4</v>
      </c>
      <c r="Y31">
        <v>60966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5.0000000000000001E-4</v>
      </c>
      <c r="AH31">
        <v>2</v>
      </c>
      <c r="AI31">
        <v>59917491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59917503</v>
      </c>
      <c r="C32">
        <v>59917484</v>
      </c>
      <c r="D32">
        <v>34557581</v>
      </c>
      <c r="E32">
        <v>1</v>
      </c>
      <c r="F32">
        <v>1</v>
      </c>
      <c r="G32">
        <v>34498994</v>
      </c>
      <c r="H32">
        <v>3</v>
      </c>
      <c r="I32" t="s">
        <v>230</v>
      </c>
      <c r="J32" t="s">
        <v>231</v>
      </c>
      <c r="K32" t="s">
        <v>232</v>
      </c>
      <c r="L32">
        <v>1348</v>
      </c>
      <c r="N32">
        <v>1009</v>
      </c>
      <c r="O32" t="s">
        <v>214</v>
      </c>
      <c r="P32" t="s">
        <v>214</v>
      </c>
      <c r="Q32">
        <v>1000</v>
      </c>
      <c r="X32">
        <v>4.0000000000000003E-5</v>
      </c>
      <c r="Y32">
        <v>7982.5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4.0000000000000003E-5</v>
      </c>
      <c r="AH32">
        <v>2</v>
      </c>
      <c r="AI32">
        <v>59917492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59917504</v>
      </c>
      <c r="C33">
        <v>59917484</v>
      </c>
      <c r="D33">
        <v>34567270</v>
      </c>
      <c r="E33">
        <v>1</v>
      </c>
      <c r="F33">
        <v>1</v>
      </c>
      <c r="G33">
        <v>34498994</v>
      </c>
      <c r="H33">
        <v>3</v>
      </c>
      <c r="I33" t="s">
        <v>233</v>
      </c>
      <c r="J33" t="s">
        <v>234</v>
      </c>
      <c r="K33" t="s">
        <v>235</v>
      </c>
      <c r="L33">
        <v>1356</v>
      </c>
      <c r="N33">
        <v>1010</v>
      </c>
      <c r="O33" t="s">
        <v>236</v>
      </c>
      <c r="P33" t="s">
        <v>236</v>
      </c>
      <c r="Q33">
        <v>1000</v>
      </c>
      <c r="X33">
        <v>4.0000000000000001E-3</v>
      </c>
      <c r="Y33">
        <v>226.68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4.0000000000000001E-3</v>
      </c>
      <c r="AH33">
        <v>2</v>
      </c>
      <c r="AI33">
        <v>59917493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59917505</v>
      </c>
      <c r="C34">
        <v>59917484</v>
      </c>
      <c r="D34">
        <v>34567651</v>
      </c>
      <c r="E34">
        <v>1</v>
      </c>
      <c r="F34">
        <v>1</v>
      </c>
      <c r="G34">
        <v>34498994</v>
      </c>
      <c r="H34">
        <v>3</v>
      </c>
      <c r="I34" t="s">
        <v>237</v>
      </c>
      <c r="J34" t="s">
        <v>238</v>
      </c>
      <c r="K34" t="s">
        <v>239</v>
      </c>
      <c r="L34">
        <v>1301</v>
      </c>
      <c r="N34">
        <v>1003</v>
      </c>
      <c r="O34" t="s">
        <v>106</v>
      </c>
      <c r="P34" t="s">
        <v>106</v>
      </c>
      <c r="Q34">
        <v>1</v>
      </c>
      <c r="X34">
        <v>0.96</v>
      </c>
      <c r="Y34">
        <v>0.7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0.96</v>
      </c>
      <c r="AH34">
        <v>2</v>
      </c>
      <c r="AI34">
        <v>59917494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59917506</v>
      </c>
      <c r="C35">
        <v>59917484</v>
      </c>
      <c r="D35">
        <v>34567649</v>
      </c>
      <c r="E35">
        <v>1</v>
      </c>
      <c r="F35">
        <v>1</v>
      </c>
      <c r="G35">
        <v>34498994</v>
      </c>
      <c r="H35">
        <v>3</v>
      </c>
      <c r="I35" t="s">
        <v>240</v>
      </c>
      <c r="J35" t="s">
        <v>241</v>
      </c>
      <c r="K35" t="s">
        <v>242</v>
      </c>
      <c r="L35">
        <v>1356</v>
      </c>
      <c r="N35">
        <v>1010</v>
      </c>
      <c r="O35" t="s">
        <v>236</v>
      </c>
      <c r="P35" t="s">
        <v>236</v>
      </c>
      <c r="Q35">
        <v>1000</v>
      </c>
      <c r="X35">
        <v>8.3199999999999993E-3</v>
      </c>
      <c r="Y35">
        <v>6.44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8.3199999999999993E-3</v>
      </c>
      <c r="AH35">
        <v>2</v>
      </c>
      <c r="AI35">
        <v>59917495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59917507</v>
      </c>
      <c r="C36">
        <v>59917484</v>
      </c>
      <c r="D36">
        <v>34500583</v>
      </c>
      <c r="E36">
        <v>34498994</v>
      </c>
      <c r="F36">
        <v>1</v>
      </c>
      <c r="G36">
        <v>34498994</v>
      </c>
      <c r="H36">
        <v>3</v>
      </c>
      <c r="I36" t="s">
        <v>264</v>
      </c>
      <c r="J36" t="s">
        <v>3</v>
      </c>
      <c r="K36" t="s">
        <v>265</v>
      </c>
      <c r="L36">
        <v>1303</v>
      </c>
      <c r="N36">
        <v>1003</v>
      </c>
      <c r="O36" t="s">
        <v>266</v>
      </c>
      <c r="P36" t="s">
        <v>266</v>
      </c>
      <c r="Q36">
        <v>1000</v>
      </c>
      <c r="X36">
        <v>0.10199999999999999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0.10199999999999999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59917508</v>
      </c>
      <c r="C37">
        <v>59917484</v>
      </c>
      <c r="D37">
        <v>51925442</v>
      </c>
      <c r="E37">
        <v>34498994</v>
      </c>
      <c r="F37">
        <v>1</v>
      </c>
      <c r="G37">
        <v>34498994</v>
      </c>
      <c r="H37">
        <v>3</v>
      </c>
      <c r="I37" t="s">
        <v>267</v>
      </c>
      <c r="J37" t="s">
        <v>3</v>
      </c>
      <c r="K37" t="s">
        <v>268</v>
      </c>
      <c r="L37">
        <v>1354</v>
      </c>
      <c r="N37">
        <v>1010</v>
      </c>
      <c r="O37" t="s">
        <v>261</v>
      </c>
      <c r="P37" t="s">
        <v>261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ROW(Source!A69)</f>
        <v>69</v>
      </c>
      <c r="B38">
        <v>59917515</v>
      </c>
      <c r="C38">
        <v>59917510</v>
      </c>
      <c r="D38">
        <v>34499000</v>
      </c>
      <c r="E38">
        <v>34498994</v>
      </c>
      <c r="F38">
        <v>1</v>
      </c>
      <c r="G38">
        <v>34498994</v>
      </c>
      <c r="H38">
        <v>1</v>
      </c>
      <c r="I38" t="s">
        <v>182</v>
      </c>
      <c r="J38" t="s">
        <v>3</v>
      </c>
      <c r="K38" t="s">
        <v>183</v>
      </c>
      <c r="L38">
        <v>1191</v>
      </c>
      <c r="N38">
        <v>1013</v>
      </c>
      <c r="O38" t="s">
        <v>184</v>
      </c>
      <c r="P38" t="s">
        <v>184</v>
      </c>
      <c r="Q38">
        <v>1</v>
      </c>
      <c r="X38">
        <v>2.78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2.78</v>
      </c>
      <c r="AH38">
        <v>2</v>
      </c>
      <c r="AI38">
        <v>59917511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ROW(Source!A69)</f>
        <v>69</v>
      </c>
      <c r="B39">
        <v>59917516</v>
      </c>
      <c r="C39">
        <v>59917510</v>
      </c>
      <c r="D39">
        <v>34579367</v>
      </c>
      <c r="E39">
        <v>1</v>
      </c>
      <c r="F39">
        <v>1</v>
      </c>
      <c r="G39">
        <v>34498994</v>
      </c>
      <c r="H39">
        <v>2</v>
      </c>
      <c r="I39" t="s">
        <v>243</v>
      </c>
      <c r="J39" t="s">
        <v>244</v>
      </c>
      <c r="K39" t="s">
        <v>245</v>
      </c>
      <c r="L39">
        <v>1368</v>
      </c>
      <c r="N39">
        <v>1011</v>
      </c>
      <c r="O39" t="s">
        <v>188</v>
      </c>
      <c r="P39" t="s">
        <v>188</v>
      </c>
      <c r="Q39">
        <v>1</v>
      </c>
      <c r="X39">
        <v>0.53</v>
      </c>
      <c r="Y39">
        <v>0</v>
      </c>
      <c r="Z39">
        <v>0.12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0.53</v>
      </c>
      <c r="AH39">
        <v>2</v>
      </c>
      <c r="AI39">
        <v>59917512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ROW(Source!A69)</f>
        <v>69</v>
      </c>
      <c r="B40">
        <v>59917517</v>
      </c>
      <c r="C40">
        <v>59917510</v>
      </c>
      <c r="D40">
        <v>34579212</v>
      </c>
      <c r="E40">
        <v>1</v>
      </c>
      <c r="F40">
        <v>1</v>
      </c>
      <c r="G40">
        <v>34498994</v>
      </c>
      <c r="H40">
        <v>2</v>
      </c>
      <c r="I40" t="s">
        <v>195</v>
      </c>
      <c r="J40" t="s">
        <v>196</v>
      </c>
      <c r="K40" t="s">
        <v>197</v>
      </c>
      <c r="L40">
        <v>1368</v>
      </c>
      <c r="N40">
        <v>1011</v>
      </c>
      <c r="O40" t="s">
        <v>188</v>
      </c>
      <c r="P40" t="s">
        <v>188</v>
      </c>
      <c r="Q40">
        <v>1</v>
      </c>
      <c r="X40">
        <v>0.01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0.01</v>
      </c>
      <c r="AH40">
        <v>2</v>
      </c>
      <c r="AI40">
        <v>59917513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59917518</v>
      </c>
      <c r="C41">
        <v>59917510</v>
      </c>
      <c r="D41">
        <v>34556086</v>
      </c>
      <c r="E41">
        <v>1</v>
      </c>
      <c r="F41">
        <v>1</v>
      </c>
      <c r="G41">
        <v>34498994</v>
      </c>
      <c r="H41">
        <v>3</v>
      </c>
      <c r="I41" t="s">
        <v>246</v>
      </c>
      <c r="J41" t="s">
        <v>247</v>
      </c>
      <c r="K41" t="s">
        <v>248</v>
      </c>
      <c r="L41">
        <v>1346</v>
      </c>
      <c r="N41">
        <v>1009</v>
      </c>
      <c r="O41" t="s">
        <v>34</v>
      </c>
      <c r="P41" t="s">
        <v>34</v>
      </c>
      <c r="Q41">
        <v>1</v>
      </c>
      <c r="X41">
        <v>1.6465000000000001</v>
      </c>
      <c r="Y41">
        <v>6.27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1.6465000000000001</v>
      </c>
      <c r="AH41">
        <v>2</v>
      </c>
      <c r="AI41">
        <v>59917514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59917519</v>
      </c>
      <c r="C42">
        <v>59917510</v>
      </c>
      <c r="D42">
        <v>51925350</v>
      </c>
      <c r="E42">
        <v>34498994</v>
      </c>
      <c r="F42">
        <v>1</v>
      </c>
      <c r="G42">
        <v>34498994</v>
      </c>
      <c r="H42">
        <v>3</v>
      </c>
      <c r="I42" t="s">
        <v>269</v>
      </c>
      <c r="J42" t="s">
        <v>3</v>
      </c>
      <c r="K42" t="s">
        <v>270</v>
      </c>
      <c r="L42">
        <v>1391</v>
      </c>
      <c r="N42">
        <v>1013</v>
      </c>
      <c r="O42" t="s">
        <v>121</v>
      </c>
      <c r="P42" t="s">
        <v>121</v>
      </c>
      <c r="Q42">
        <v>1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1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59917523</v>
      </c>
      <c r="C43">
        <v>59917521</v>
      </c>
      <c r="D43">
        <v>34499000</v>
      </c>
      <c r="E43">
        <v>34498994</v>
      </c>
      <c r="F43">
        <v>1</v>
      </c>
      <c r="G43">
        <v>34498994</v>
      </c>
      <c r="H43">
        <v>1</v>
      </c>
      <c r="I43" t="s">
        <v>182</v>
      </c>
      <c r="J43" t="s">
        <v>3</v>
      </c>
      <c r="K43" t="s">
        <v>183</v>
      </c>
      <c r="L43">
        <v>1191</v>
      </c>
      <c r="N43">
        <v>1013</v>
      </c>
      <c r="O43" t="s">
        <v>184</v>
      </c>
      <c r="P43" t="s">
        <v>184</v>
      </c>
      <c r="Q43">
        <v>1</v>
      </c>
      <c r="X43">
        <v>28.4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28.4</v>
      </c>
      <c r="AH43">
        <v>2</v>
      </c>
      <c r="AI43">
        <v>59917522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59917524</v>
      </c>
      <c r="C44">
        <v>59917521</v>
      </c>
      <c r="D44">
        <v>51916019</v>
      </c>
      <c r="E44">
        <v>34498994</v>
      </c>
      <c r="F44">
        <v>1</v>
      </c>
      <c r="G44">
        <v>34498994</v>
      </c>
      <c r="H44">
        <v>3</v>
      </c>
      <c r="I44" t="s">
        <v>271</v>
      </c>
      <c r="J44" t="s">
        <v>3</v>
      </c>
      <c r="K44" t="s">
        <v>272</v>
      </c>
      <c r="L44">
        <v>1354</v>
      </c>
      <c r="N44">
        <v>1010</v>
      </c>
      <c r="O44" t="s">
        <v>261</v>
      </c>
      <c r="P44" t="s">
        <v>261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59917538</v>
      </c>
      <c r="C45">
        <v>59917526</v>
      </c>
      <c r="D45">
        <v>34499000</v>
      </c>
      <c r="E45">
        <v>34498994</v>
      </c>
      <c r="F45">
        <v>1</v>
      </c>
      <c r="G45">
        <v>34498994</v>
      </c>
      <c r="H45">
        <v>1</v>
      </c>
      <c r="I45" t="s">
        <v>182</v>
      </c>
      <c r="J45" t="s">
        <v>3</v>
      </c>
      <c r="K45" t="s">
        <v>183</v>
      </c>
      <c r="L45">
        <v>1191</v>
      </c>
      <c r="N45">
        <v>1013</v>
      </c>
      <c r="O45" t="s">
        <v>184</v>
      </c>
      <c r="P45" t="s">
        <v>184</v>
      </c>
      <c r="Q45">
        <v>1</v>
      </c>
      <c r="X45">
        <v>11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11</v>
      </c>
      <c r="AH45">
        <v>2</v>
      </c>
      <c r="AI45">
        <v>59917527</v>
      </c>
      <c r="AJ45">
        <v>38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59917539</v>
      </c>
      <c r="C46">
        <v>59917526</v>
      </c>
      <c r="D46">
        <v>34579212</v>
      </c>
      <c r="E46">
        <v>1</v>
      </c>
      <c r="F46">
        <v>1</v>
      </c>
      <c r="G46">
        <v>34498994</v>
      </c>
      <c r="H46">
        <v>2</v>
      </c>
      <c r="I46" t="s">
        <v>195</v>
      </c>
      <c r="J46" t="s">
        <v>196</v>
      </c>
      <c r="K46" t="s">
        <v>197</v>
      </c>
      <c r="L46">
        <v>1368</v>
      </c>
      <c r="N46">
        <v>1011</v>
      </c>
      <c r="O46" t="s">
        <v>188</v>
      </c>
      <c r="P46" t="s">
        <v>188</v>
      </c>
      <c r="Q46">
        <v>1</v>
      </c>
      <c r="X46">
        <v>1.48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1.48</v>
      </c>
      <c r="AH46">
        <v>2</v>
      </c>
      <c r="AI46">
        <v>59917528</v>
      </c>
      <c r="AJ46">
        <v>39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ROW(Source!A73)</f>
        <v>73</v>
      </c>
      <c r="B47">
        <v>59917540</v>
      </c>
      <c r="C47">
        <v>59917526</v>
      </c>
      <c r="D47">
        <v>34579848</v>
      </c>
      <c r="E47">
        <v>1</v>
      </c>
      <c r="F47">
        <v>1</v>
      </c>
      <c r="G47">
        <v>34498994</v>
      </c>
      <c r="H47">
        <v>2</v>
      </c>
      <c r="I47" t="s">
        <v>218</v>
      </c>
      <c r="J47" t="s">
        <v>219</v>
      </c>
      <c r="K47" t="s">
        <v>220</v>
      </c>
      <c r="L47">
        <v>1368</v>
      </c>
      <c r="N47">
        <v>1011</v>
      </c>
      <c r="O47" t="s">
        <v>188</v>
      </c>
      <c r="P47" t="s">
        <v>188</v>
      </c>
      <c r="Q47">
        <v>1</v>
      </c>
      <c r="X47">
        <v>2.4</v>
      </c>
      <c r="Y47">
        <v>0</v>
      </c>
      <c r="Z47">
        <v>0.73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2.4</v>
      </c>
      <c r="AH47">
        <v>2</v>
      </c>
      <c r="AI47">
        <v>59917529</v>
      </c>
      <c r="AJ47">
        <v>40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ROW(Source!A73)</f>
        <v>73</v>
      </c>
      <c r="B48">
        <v>59917541</v>
      </c>
      <c r="C48">
        <v>59917526</v>
      </c>
      <c r="D48">
        <v>35968241</v>
      </c>
      <c r="E48">
        <v>1</v>
      </c>
      <c r="F48">
        <v>1</v>
      </c>
      <c r="G48">
        <v>34498994</v>
      </c>
      <c r="H48">
        <v>2</v>
      </c>
      <c r="I48" t="s">
        <v>249</v>
      </c>
      <c r="J48" t="s">
        <v>250</v>
      </c>
      <c r="K48" t="s">
        <v>251</v>
      </c>
      <c r="L48">
        <v>1368</v>
      </c>
      <c r="N48">
        <v>1011</v>
      </c>
      <c r="O48" t="s">
        <v>188</v>
      </c>
      <c r="P48" t="s">
        <v>188</v>
      </c>
      <c r="Q48">
        <v>1</v>
      </c>
      <c r="X48">
        <v>2.4</v>
      </c>
      <c r="Y48">
        <v>0</v>
      </c>
      <c r="Z48">
        <v>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2.4</v>
      </c>
      <c r="AH48">
        <v>2</v>
      </c>
      <c r="AI48">
        <v>59917530</v>
      </c>
      <c r="AJ48">
        <v>41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ROW(Source!A73)</f>
        <v>73</v>
      </c>
      <c r="B49">
        <v>59917542</v>
      </c>
      <c r="C49">
        <v>59917526</v>
      </c>
      <c r="D49">
        <v>34557976</v>
      </c>
      <c r="E49">
        <v>1</v>
      </c>
      <c r="F49">
        <v>1</v>
      </c>
      <c r="G49">
        <v>34498994</v>
      </c>
      <c r="H49">
        <v>3</v>
      </c>
      <c r="I49" t="s">
        <v>221</v>
      </c>
      <c r="J49" t="s">
        <v>222</v>
      </c>
      <c r="K49" t="s">
        <v>223</v>
      </c>
      <c r="L49">
        <v>1348</v>
      </c>
      <c r="N49">
        <v>1009</v>
      </c>
      <c r="O49" t="s">
        <v>214</v>
      </c>
      <c r="P49" t="s">
        <v>214</v>
      </c>
      <c r="Q49">
        <v>1000</v>
      </c>
      <c r="X49">
        <v>6.0000000000000002E-5</v>
      </c>
      <c r="Y49">
        <v>11242.42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6.0000000000000002E-5</v>
      </c>
      <c r="AH49">
        <v>2</v>
      </c>
      <c r="AI49">
        <v>59917531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ROW(Source!A73)</f>
        <v>73</v>
      </c>
      <c r="B50">
        <v>59917543</v>
      </c>
      <c r="C50">
        <v>59917526</v>
      </c>
      <c r="D50">
        <v>51465426</v>
      </c>
      <c r="E50">
        <v>1</v>
      </c>
      <c r="F50">
        <v>1</v>
      </c>
      <c r="G50">
        <v>34498994</v>
      </c>
      <c r="H50">
        <v>3</v>
      </c>
      <c r="I50" t="s">
        <v>224</v>
      </c>
      <c r="J50" t="s">
        <v>225</v>
      </c>
      <c r="K50" t="s">
        <v>226</v>
      </c>
      <c r="L50">
        <v>1346</v>
      </c>
      <c r="N50">
        <v>1009</v>
      </c>
      <c r="O50" t="s">
        <v>34</v>
      </c>
      <c r="P50" t="s">
        <v>34</v>
      </c>
      <c r="Q50">
        <v>1</v>
      </c>
      <c r="X50">
        <v>0.8</v>
      </c>
      <c r="Y50">
        <v>25.8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</v>
      </c>
      <c r="AH50">
        <v>2</v>
      </c>
      <c r="AI50">
        <v>59917532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ROW(Source!A73)</f>
        <v>73</v>
      </c>
      <c r="B51">
        <v>59917544</v>
      </c>
      <c r="C51">
        <v>59917526</v>
      </c>
      <c r="D51">
        <v>34557604</v>
      </c>
      <c r="E51">
        <v>1</v>
      </c>
      <c r="F51">
        <v>1</v>
      </c>
      <c r="G51">
        <v>34498994</v>
      </c>
      <c r="H51">
        <v>3</v>
      </c>
      <c r="I51" t="s">
        <v>227</v>
      </c>
      <c r="J51" t="s">
        <v>228</v>
      </c>
      <c r="K51" t="s">
        <v>229</v>
      </c>
      <c r="L51">
        <v>1348</v>
      </c>
      <c r="N51">
        <v>1009</v>
      </c>
      <c r="O51" t="s">
        <v>214</v>
      </c>
      <c r="P51" t="s">
        <v>214</v>
      </c>
      <c r="Q51">
        <v>1000</v>
      </c>
      <c r="X51">
        <v>5.0000000000000001E-4</v>
      </c>
      <c r="Y51">
        <v>60966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5.0000000000000001E-4</v>
      </c>
      <c r="AH51">
        <v>2</v>
      </c>
      <c r="AI51">
        <v>59917533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59917545</v>
      </c>
      <c r="C52">
        <v>59917526</v>
      </c>
      <c r="D52">
        <v>34557581</v>
      </c>
      <c r="E52">
        <v>1</v>
      </c>
      <c r="F52">
        <v>1</v>
      </c>
      <c r="G52">
        <v>34498994</v>
      </c>
      <c r="H52">
        <v>3</v>
      </c>
      <c r="I52" t="s">
        <v>230</v>
      </c>
      <c r="J52" t="s">
        <v>231</v>
      </c>
      <c r="K52" t="s">
        <v>232</v>
      </c>
      <c r="L52">
        <v>1348</v>
      </c>
      <c r="N52">
        <v>1009</v>
      </c>
      <c r="O52" t="s">
        <v>214</v>
      </c>
      <c r="P52" t="s">
        <v>214</v>
      </c>
      <c r="Q52">
        <v>1000</v>
      </c>
      <c r="X52">
        <v>4.0000000000000003E-5</v>
      </c>
      <c r="Y52">
        <v>7982.5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4.0000000000000003E-5</v>
      </c>
      <c r="AH52">
        <v>2</v>
      </c>
      <c r="AI52">
        <v>59917534</v>
      </c>
      <c r="AJ52">
        <v>45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ROW(Source!A73)</f>
        <v>73</v>
      </c>
      <c r="B53">
        <v>59917546</v>
      </c>
      <c r="C53">
        <v>59917526</v>
      </c>
      <c r="D53">
        <v>34567270</v>
      </c>
      <c r="E53">
        <v>1</v>
      </c>
      <c r="F53">
        <v>1</v>
      </c>
      <c r="G53">
        <v>34498994</v>
      </c>
      <c r="H53">
        <v>3</v>
      </c>
      <c r="I53" t="s">
        <v>233</v>
      </c>
      <c r="J53" t="s">
        <v>234</v>
      </c>
      <c r="K53" t="s">
        <v>235</v>
      </c>
      <c r="L53">
        <v>1356</v>
      </c>
      <c r="N53">
        <v>1010</v>
      </c>
      <c r="O53" t="s">
        <v>236</v>
      </c>
      <c r="P53" t="s">
        <v>236</v>
      </c>
      <c r="Q53">
        <v>1000</v>
      </c>
      <c r="X53">
        <v>4.0000000000000001E-3</v>
      </c>
      <c r="Y53">
        <v>226.68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4.0000000000000001E-3</v>
      </c>
      <c r="AH53">
        <v>2</v>
      </c>
      <c r="AI53">
        <v>59917535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59917547</v>
      </c>
      <c r="C54">
        <v>59917526</v>
      </c>
      <c r="D54">
        <v>34567651</v>
      </c>
      <c r="E54">
        <v>1</v>
      </c>
      <c r="F54">
        <v>1</v>
      </c>
      <c r="G54">
        <v>34498994</v>
      </c>
      <c r="H54">
        <v>3</v>
      </c>
      <c r="I54" t="s">
        <v>237</v>
      </c>
      <c r="J54" t="s">
        <v>238</v>
      </c>
      <c r="K54" t="s">
        <v>239</v>
      </c>
      <c r="L54">
        <v>1301</v>
      </c>
      <c r="N54">
        <v>1003</v>
      </c>
      <c r="O54" t="s">
        <v>106</v>
      </c>
      <c r="P54" t="s">
        <v>106</v>
      </c>
      <c r="Q54">
        <v>1</v>
      </c>
      <c r="X54">
        <v>0.96</v>
      </c>
      <c r="Y54">
        <v>0.7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0.96</v>
      </c>
      <c r="AH54">
        <v>2</v>
      </c>
      <c r="AI54">
        <v>59917536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ROW(Source!A73)</f>
        <v>73</v>
      </c>
      <c r="B55">
        <v>59917548</v>
      </c>
      <c r="C55">
        <v>59917526</v>
      </c>
      <c r="D55">
        <v>34567649</v>
      </c>
      <c r="E55">
        <v>1</v>
      </c>
      <c r="F55">
        <v>1</v>
      </c>
      <c r="G55">
        <v>34498994</v>
      </c>
      <c r="H55">
        <v>3</v>
      </c>
      <c r="I55" t="s">
        <v>240</v>
      </c>
      <c r="J55" t="s">
        <v>241</v>
      </c>
      <c r="K55" t="s">
        <v>242</v>
      </c>
      <c r="L55">
        <v>1356</v>
      </c>
      <c r="N55">
        <v>1010</v>
      </c>
      <c r="O55" t="s">
        <v>236</v>
      </c>
      <c r="P55" t="s">
        <v>236</v>
      </c>
      <c r="Q55">
        <v>1000</v>
      </c>
      <c r="X55">
        <v>8.3199999999999993E-3</v>
      </c>
      <c r="Y55">
        <v>6.44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8.3199999999999993E-3</v>
      </c>
      <c r="AH55">
        <v>2</v>
      </c>
      <c r="AI55">
        <v>59917537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ROW(Source!A73)</f>
        <v>73</v>
      </c>
      <c r="B56">
        <v>59917549</v>
      </c>
      <c r="C56">
        <v>59917526</v>
      </c>
      <c r="D56">
        <v>34500583</v>
      </c>
      <c r="E56">
        <v>34498994</v>
      </c>
      <c r="F56">
        <v>1</v>
      </c>
      <c r="G56">
        <v>34498994</v>
      </c>
      <c r="H56">
        <v>3</v>
      </c>
      <c r="I56" t="s">
        <v>264</v>
      </c>
      <c r="J56" t="s">
        <v>3</v>
      </c>
      <c r="K56" t="s">
        <v>265</v>
      </c>
      <c r="L56">
        <v>1303</v>
      </c>
      <c r="N56">
        <v>1003</v>
      </c>
      <c r="O56" t="s">
        <v>266</v>
      </c>
      <c r="P56" t="s">
        <v>266</v>
      </c>
      <c r="Q56">
        <v>1000</v>
      </c>
      <c r="X56">
        <v>0.10199999999999999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0.10199999999999999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ROW(Source!A73)</f>
        <v>73</v>
      </c>
      <c r="B57">
        <v>59917550</v>
      </c>
      <c r="C57">
        <v>59917526</v>
      </c>
      <c r="D57">
        <v>51925442</v>
      </c>
      <c r="E57">
        <v>34498994</v>
      </c>
      <c r="F57">
        <v>1</v>
      </c>
      <c r="G57">
        <v>34498994</v>
      </c>
      <c r="H57">
        <v>3</v>
      </c>
      <c r="I57" t="s">
        <v>267</v>
      </c>
      <c r="J57" t="s">
        <v>3</v>
      </c>
      <c r="K57" t="s">
        <v>268</v>
      </c>
      <c r="L57">
        <v>1354</v>
      </c>
      <c r="N57">
        <v>1010</v>
      </c>
      <c r="O57" t="s">
        <v>261</v>
      </c>
      <c r="P57" t="s">
        <v>261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ROW(Source!A74)</f>
        <v>74</v>
      </c>
      <c r="B58">
        <v>59917566</v>
      </c>
      <c r="C58">
        <v>59917551</v>
      </c>
      <c r="D58">
        <v>34499000</v>
      </c>
      <c r="E58">
        <v>34498994</v>
      </c>
      <c r="F58">
        <v>1</v>
      </c>
      <c r="G58">
        <v>34498994</v>
      </c>
      <c r="H58">
        <v>1</v>
      </c>
      <c r="I58" t="s">
        <v>182</v>
      </c>
      <c r="J58" t="s">
        <v>3</v>
      </c>
      <c r="K58" t="s">
        <v>183</v>
      </c>
      <c r="L58">
        <v>1191</v>
      </c>
      <c r="N58">
        <v>1013</v>
      </c>
      <c r="O58" t="s">
        <v>184</v>
      </c>
      <c r="P58" t="s">
        <v>184</v>
      </c>
      <c r="Q58">
        <v>1</v>
      </c>
      <c r="X58">
        <v>26.2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26.2</v>
      </c>
      <c r="AH58">
        <v>2</v>
      </c>
      <c r="AI58">
        <v>59917552</v>
      </c>
      <c r="AJ58">
        <v>49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ROW(Source!A74)</f>
        <v>74</v>
      </c>
      <c r="B59">
        <v>59917567</v>
      </c>
      <c r="C59">
        <v>59917551</v>
      </c>
      <c r="D59">
        <v>34579212</v>
      </c>
      <c r="E59">
        <v>1</v>
      </c>
      <c r="F59">
        <v>1</v>
      </c>
      <c r="G59">
        <v>34498994</v>
      </c>
      <c r="H59">
        <v>2</v>
      </c>
      <c r="I59" t="s">
        <v>195</v>
      </c>
      <c r="J59" t="s">
        <v>196</v>
      </c>
      <c r="K59" t="s">
        <v>197</v>
      </c>
      <c r="L59">
        <v>1368</v>
      </c>
      <c r="N59">
        <v>1011</v>
      </c>
      <c r="O59" t="s">
        <v>188</v>
      </c>
      <c r="P59" t="s">
        <v>188</v>
      </c>
      <c r="Q59">
        <v>1</v>
      </c>
      <c r="X59">
        <v>1.58</v>
      </c>
      <c r="Y59">
        <v>0</v>
      </c>
      <c r="Z59">
        <v>83.1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1.58</v>
      </c>
      <c r="AH59">
        <v>2</v>
      </c>
      <c r="AI59">
        <v>59917553</v>
      </c>
      <c r="AJ59">
        <v>50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ROW(Source!A74)</f>
        <v>74</v>
      </c>
      <c r="B60">
        <v>59917568</v>
      </c>
      <c r="C60">
        <v>59917551</v>
      </c>
      <c r="D60">
        <v>34579867</v>
      </c>
      <c r="E60">
        <v>1</v>
      </c>
      <c r="F60">
        <v>1</v>
      </c>
      <c r="G60">
        <v>34498994</v>
      </c>
      <c r="H60">
        <v>2</v>
      </c>
      <c r="I60" t="s">
        <v>252</v>
      </c>
      <c r="J60" t="s">
        <v>253</v>
      </c>
      <c r="K60" t="s">
        <v>254</v>
      </c>
      <c r="L60">
        <v>1368</v>
      </c>
      <c r="N60">
        <v>1011</v>
      </c>
      <c r="O60" t="s">
        <v>188</v>
      </c>
      <c r="P60" t="s">
        <v>188</v>
      </c>
      <c r="Q60">
        <v>1</v>
      </c>
      <c r="X60">
        <v>8</v>
      </c>
      <c r="Y60">
        <v>0</v>
      </c>
      <c r="Z60">
        <v>132.66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</v>
      </c>
      <c r="AH60">
        <v>2</v>
      </c>
      <c r="AI60">
        <v>59917554</v>
      </c>
      <c r="AJ60">
        <v>51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ROW(Source!A74)</f>
        <v>74</v>
      </c>
      <c r="B61">
        <v>59917569</v>
      </c>
      <c r="C61">
        <v>59917551</v>
      </c>
      <c r="D61">
        <v>34579848</v>
      </c>
      <c r="E61">
        <v>1</v>
      </c>
      <c r="F61">
        <v>1</v>
      </c>
      <c r="G61">
        <v>34498994</v>
      </c>
      <c r="H61">
        <v>2</v>
      </c>
      <c r="I61" t="s">
        <v>218</v>
      </c>
      <c r="J61" t="s">
        <v>219</v>
      </c>
      <c r="K61" t="s">
        <v>220</v>
      </c>
      <c r="L61">
        <v>1368</v>
      </c>
      <c r="N61">
        <v>1011</v>
      </c>
      <c r="O61" t="s">
        <v>188</v>
      </c>
      <c r="P61" t="s">
        <v>188</v>
      </c>
      <c r="Q61">
        <v>1</v>
      </c>
      <c r="X61">
        <v>6</v>
      </c>
      <c r="Y61">
        <v>0</v>
      </c>
      <c r="Z61">
        <v>0.73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</v>
      </c>
      <c r="AH61">
        <v>2</v>
      </c>
      <c r="AI61">
        <v>59917555</v>
      </c>
      <c r="AJ61">
        <v>52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ROW(Source!A74)</f>
        <v>74</v>
      </c>
      <c r="B62">
        <v>59917570</v>
      </c>
      <c r="C62">
        <v>59917551</v>
      </c>
      <c r="D62">
        <v>35968241</v>
      </c>
      <c r="E62">
        <v>1</v>
      </c>
      <c r="F62">
        <v>1</v>
      </c>
      <c r="G62">
        <v>34498994</v>
      </c>
      <c r="H62">
        <v>2</v>
      </c>
      <c r="I62" t="s">
        <v>249</v>
      </c>
      <c r="J62" t="s">
        <v>250</v>
      </c>
      <c r="K62" t="s">
        <v>251</v>
      </c>
      <c r="L62">
        <v>1368</v>
      </c>
      <c r="N62">
        <v>1011</v>
      </c>
      <c r="O62" t="s">
        <v>188</v>
      </c>
      <c r="P62" t="s">
        <v>188</v>
      </c>
      <c r="Q62">
        <v>1</v>
      </c>
      <c r="X62">
        <v>6</v>
      </c>
      <c r="Y62">
        <v>0</v>
      </c>
      <c r="Z62">
        <v>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6</v>
      </c>
      <c r="AH62">
        <v>2</v>
      </c>
      <c r="AI62">
        <v>59917556</v>
      </c>
      <c r="AJ62">
        <v>53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ROW(Source!A74)</f>
        <v>74</v>
      </c>
      <c r="B63">
        <v>59917571</v>
      </c>
      <c r="C63">
        <v>59917551</v>
      </c>
      <c r="D63">
        <v>34556666</v>
      </c>
      <c r="E63">
        <v>1</v>
      </c>
      <c r="F63">
        <v>1</v>
      </c>
      <c r="G63">
        <v>34498994</v>
      </c>
      <c r="H63">
        <v>3</v>
      </c>
      <c r="I63" t="s">
        <v>255</v>
      </c>
      <c r="J63" t="s">
        <v>256</v>
      </c>
      <c r="K63" t="s">
        <v>257</v>
      </c>
      <c r="L63">
        <v>1355</v>
      </c>
      <c r="N63">
        <v>1010</v>
      </c>
      <c r="O63" t="s">
        <v>129</v>
      </c>
      <c r="P63" t="s">
        <v>129</v>
      </c>
      <c r="Q63">
        <v>100</v>
      </c>
      <c r="X63">
        <v>2.48</v>
      </c>
      <c r="Y63">
        <v>243.75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2.48</v>
      </c>
      <c r="AH63">
        <v>2</v>
      </c>
      <c r="AI63">
        <v>59917557</v>
      </c>
      <c r="AJ63">
        <v>54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ROW(Source!A74)</f>
        <v>74</v>
      </c>
      <c r="B64">
        <v>59917572</v>
      </c>
      <c r="C64">
        <v>59917551</v>
      </c>
      <c r="D64">
        <v>34558206</v>
      </c>
      <c r="E64">
        <v>1</v>
      </c>
      <c r="F64">
        <v>1</v>
      </c>
      <c r="G64">
        <v>34498994</v>
      </c>
      <c r="H64">
        <v>3</v>
      </c>
      <c r="I64" t="s">
        <v>258</v>
      </c>
      <c r="J64" t="s">
        <v>259</v>
      </c>
      <c r="K64" t="s">
        <v>260</v>
      </c>
      <c r="L64">
        <v>1354</v>
      </c>
      <c r="N64">
        <v>1010</v>
      </c>
      <c r="O64" t="s">
        <v>261</v>
      </c>
      <c r="P64" t="s">
        <v>261</v>
      </c>
      <c r="Q64">
        <v>1</v>
      </c>
      <c r="X64">
        <v>248</v>
      </c>
      <c r="Y64">
        <v>3.86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248</v>
      </c>
      <c r="AH64">
        <v>2</v>
      </c>
      <c r="AI64">
        <v>59917558</v>
      </c>
      <c r="AJ64">
        <v>55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ROW(Source!A74)</f>
        <v>74</v>
      </c>
      <c r="B65">
        <v>59917573</v>
      </c>
      <c r="C65">
        <v>59917551</v>
      </c>
      <c r="D65">
        <v>34557976</v>
      </c>
      <c r="E65">
        <v>1</v>
      </c>
      <c r="F65">
        <v>1</v>
      </c>
      <c r="G65">
        <v>34498994</v>
      </c>
      <c r="H65">
        <v>3</v>
      </c>
      <c r="I65" t="s">
        <v>221</v>
      </c>
      <c r="J65" t="s">
        <v>222</v>
      </c>
      <c r="K65" t="s">
        <v>223</v>
      </c>
      <c r="L65">
        <v>1348</v>
      </c>
      <c r="N65">
        <v>1009</v>
      </c>
      <c r="O65" t="s">
        <v>214</v>
      </c>
      <c r="P65" t="s">
        <v>214</v>
      </c>
      <c r="Q65">
        <v>1000</v>
      </c>
      <c r="X65">
        <v>2.8800000000000002E-3</v>
      </c>
      <c r="Y65">
        <v>11242.42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2.8800000000000002E-3</v>
      </c>
      <c r="AH65">
        <v>2</v>
      </c>
      <c r="AI65">
        <v>59917559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ROW(Source!A74)</f>
        <v>74</v>
      </c>
      <c r="B66">
        <v>59917574</v>
      </c>
      <c r="C66">
        <v>59917551</v>
      </c>
      <c r="D66">
        <v>51465426</v>
      </c>
      <c r="E66">
        <v>1</v>
      </c>
      <c r="F66">
        <v>1</v>
      </c>
      <c r="G66">
        <v>34498994</v>
      </c>
      <c r="H66">
        <v>3</v>
      </c>
      <c r="I66" t="s">
        <v>224</v>
      </c>
      <c r="J66" t="s">
        <v>225</v>
      </c>
      <c r="K66" t="s">
        <v>226</v>
      </c>
      <c r="L66">
        <v>1346</v>
      </c>
      <c r="N66">
        <v>1009</v>
      </c>
      <c r="O66" t="s">
        <v>34</v>
      </c>
      <c r="P66" t="s">
        <v>34</v>
      </c>
      <c r="Q66">
        <v>1</v>
      </c>
      <c r="X66">
        <v>1.6</v>
      </c>
      <c r="Y66">
        <v>25.8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1.6</v>
      </c>
      <c r="AH66">
        <v>2</v>
      </c>
      <c r="AI66">
        <v>59917560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ROW(Source!A74)</f>
        <v>74</v>
      </c>
      <c r="B67">
        <v>59917575</v>
      </c>
      <c r="C67">
        <v>59917551</v>
      </c>
      <c r="D67">
        <v>34557604</v>
      </c>
      <c r="E67">
        <v>1</v>
      </c>
      <c r="F67">
        <v>1</v>
      </c>
      <c r="G67">
        <v>34498994</v>
      </c>
      <c r="H67">
        <v>3</v>
      </c>
      <c r="I67" t="s">
        <v>227</v>
      </c>
      <c r="J67" t="s">
        <v>228</v>
      </c>
      <c r="K67" t="s">
        <v>229</v>
      </c>
      <c r="L67">
        <v>1348</v>
      </c>
      <c r="N67">
        <v>1009</v>
      </c>
      <c r="O67" t="s">
        <v>214</v>
      </c>
      <c r="P67" t="s">
        <v>214</v>
      </c>
      <c r="Q67">
        <v>1000</v>
      </c>
      <c r="X67">
        <v>5.0000000000000001E-4</v>
      </c>
      <c r="Y67">
        <v>60966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5.0000000000000001E-4</v>
      </c>
      <c r="AH67">
        <v>2</v>
      </c>
      <c r="AI67">
        <v>59917561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ROW(Source!A74)</f>
        <v>74</v>
      </c>
      <c r="B68">
        <v>59917576</v>
      </c>
      <c r="C68">
        <v>59917551</v>
      </c>
      <c r="D68">
        <v>34557581</v>
      </c>
      <c r="E68">
        <v>1</v>
      </c>
      <c r="F68">
        <v>1</v>
      </c>
      <c r="G68">
        <v>34498994</v>
      </c>
      <c r="H68">
        <v>3</v>
      </c>
      <c r="I68" t="s">
        <v>230</v>
      </c>
      <c r="J68" t="s">
        <v>231</v>
      </c>
      <c r="K68" t="s">
        <v>232</v>
      </c>
      <c r="L68">
        <v>1348</v>
      </c>
      <c r="N68">
        <v>1009</v>
      </c>
      <c r="O68" t="s">
        <v>214</v>
      </c>
      <c r="P68" t="s">
        <v>214</v>
      </c>
      <c r="Q68">
        <v>1000</v>
      </c>
      <c r="X68">
        <v>1E-4</v>
      </c>
      <c r="Y68">
        <v>7982.5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1E-4</v>
      </c>
      <c r="AH68">
        <v>2</v>
      </c>
      <c r="AI68">
        <v>59917562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ROW(Source!A74)</f>
        <v>74</v>
      </c>
      <c r="B69">
        <v>59917577</v>
      </c>
      <c r="C69">
        <v>59917551</v>
      </c>
      <c r="D69">
        <v>34567270</v>
      </c>
      <c r="E69">
        <v>1</v>
      </c>
      <c r="F69">
        <v>1</v>
      </c>
      <c r="G69">
        <v>34498994</v>
      </c>
      <c r="H69">
        <v>3</v>
      </c>
      <c r="I69" t="s">
        <v>233</v>
      </c>
      <c r="J69" t="s">
        <v>234</v>
      </c>
      <c r="K69" t="s">
        <v>235</v>
      </c>
      <c r="L69">
        <v>1356</v>
      </c>
      <c r="N69">
        <v>1010</v>
      </c>
      <c r="O69" t="s">
        <v>236</v>
      </c>
      <c r="P69" t="s">
        <v>236</v>
      </c>
      <c r="Q69">
        <v>1000</v>
      </c>
      <c r="X69">
        <v>1E-4</v>
      </c>
      <c r="Y69">
        <v>226.68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1E-4</v>
      </c>
      <c r="AH69">
        <v>2</v>
      </c>
      <c r="AI69">
        <v>59917563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ROW(Source!A74)</f>
        <v>74</v>
      </c>
      <c r="B70">
        <v>59917578</v>
      </c>
      <c r="C70">
        <v>59917551</v>
      </c>
      <c r="D70">
        <v>34567651</v>
      </c>
      <c r="E70">
        <v>1</v>
      </c>
      <c r="F70">
        <v>1</v>
      </c>
      <c r="G70">
        <v>34498994</v>
      </c>
      <c r="H70">
        <v>3</v>
      </c>
      <c r="I70" t="s">
        <v>237</v>
      </c>
      <c r="J70" t="s">
        <v>238</v>
      </c>
      <c r="K70" t="s">
        <v>239</v>
      </c>
      <c r="L70">
        <v>1301</v>
      </c>
      <c r="N70">
        <v>1003</v>
      </c>
      <c r="O70" t="s">
        <v>106</v>
      </c>
      <c r="P70" t="s">
        <v>106</v>
      </c>
      <c r="Q70">
        <v>1</v>
      </c>
      <c r="X70">
        <v>2.4500000000000002</v>
      </c>
      <c r="Y70">
        <v>0.7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2.4500000000000002</v>
      </c>
      <c r="AH70">
        <v>2</v>
      </c>
      <c r="AI70">
        <v>59917564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ROW(Source!A74)</f>
        <v>74</v>
      </c>
      <c r="B71">
        <v>59917579</v>
      </c>
      <c r="C71">
        <v>59917551</v>
      </c>
      <c r="D71">
        <v>34567649</v>
      </c>
      <c r="E71">
        <v>1</v>
      </c>
      <c r="F71">
        <v>1</v>
      </c>
      <c r="G71">
        <v>34498994</v>
      </c>
      <c r="H71">
        <v>3</v>
      </c>
      <c r="I71" t="s">
        <v>240</v>
      </c>
      <c r="J71" t="s">
        <v>241</v>
      </c>
      <c r="K71" t="s">
        <v>242</v>
      </c>
      <c r="L71">
        <v>1356</v>
      </c>
      <c r="N71">
        <v>1010</v>
      </c>
      <c r="O71" t="s">
        <v>236</v>
      </c>
      <c r="P71" t="s">
        <v>236</v>
      </c>
      <c r="Q71">
        <v>1000</v>
      </c>
      <c r="X71">
        <v>2.0799999999999999E-2</v>
      </c>
      <c r="Y71">
        <v>6.44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2.0799999999999999E-2</v>
      </c>
      <c r="AH71">
        <v>2</v>
      </c>
      <c r="AI71">
        <v>59917565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ROW(Source!A74)</f>
        <v>74</v>
      </c>
      <c r="B72">
        <v>59917580</v>
      </c>
      <c r="C72">
        <v>59917551</v>
      </c>
      <c r="D72">
        <v>34502920</v>
      </c>
      <c r="E72">
        <v>34498994</v>
      </c>
      <c r="F72">
        <v>1</v>
      </c>
      <c r="G72">
        <v>34498994</v>
      </c>
      <c r="H72">
        <v>3</v>
      </c>
      <c r="I72" t="s">
        <v>273</v>
      </c>
      <c r="J72" t="s">
        <v>3</v>
      </c>
      <c r="K72" t="s">
        <v>274</v>
      </c>
      <c r="L72">
        <v>1356</v>
      </c>
      <c r="N72">
        <v>1010</v>
      </c>
      <c r="O72" t="s">
        <v>236</v>
      </c>
      <c r="P72" t="s">
        <v>236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ROW(Source!A74)</f>
        <v>74</v>
      </c>
      <c r="B73">
        <v>59917581</v>
      </c>
      <c r="C73">
        <v>59917551</v>
      </c>
      <c r="D73">
        <v>34500583</v>
      </c>
      <c r="E73">
        <v>34498994</v>
      </c>
      <c r="F73">
        <v>1</v>
      </c>
      <c r="G73">
        <v>34498994</v>
      </c>
      <c r="H73">
        <v>3</v>
      </c>
      <c r="I73" t="s">
        <v>264</v>
      </c>
      <c r="J73" t="s">
        <v>3</v>
      </c>
      <c r="K73" t="s">
        <v>265</v>
      </c>
      <c r="L73">
        <v>1303</v>
      </c>
      <c r="N73">
        <v>1003</v>
      </c>
      <c r="O73" t="s">
        <v>266</v>
      </c>
      <c r="P73" t="s">
        <v>266</v>
      </c>
      <c r="Q73">
        <v>1000</v>
      </c>
      <c r="X73">
        <v>0.10199999999999999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0.10199999999999999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59917582</v>
      </c>
      <c r="C74">
        <v>59917551</v>
      </c>
      <c r="D74">
        <v>51925442</v>
      </c>
      <c r="E74">
        <v>34498994</v>
      </c>
      <c r="F74">
        <v>1</v>
      </c>
      <c r="G74">
        <v>34498994</v>
      </c>
      <c r="H74">
        <v>3</v>
      </c>
      <c r="I74" t="s">
        <v>267</v>
      </c>
      <c r="J74" t="s">
        <v>3</v>
      </c>
      <c r="K74" t="s">
        <v>268</v>
      </c>
      <c r="L74">
        <v>1354</v>
      </c>
      <c r="N74">
        <v>1010</v>
      </c>
      <c r="O74" t="s">
        <v>261</v>
      </c>
      <c r="P74" t="s">
        <v>261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ROW(Source!A76)</f>
        <v>76</v>
      </c>
      <c r="B75">
        <v>59917589</v>
      </c>
      <c r="C75">
        <v>59917584</v>
      </c>
      <c r="D75">
        <v>34499000</v>
      </c>
      <c r="E75">
        <v>34498994</v>
      </c>
      <c r="F75">
        <v>1</v>
      </c>
      <c r="G75">
        <v>34498994</v>
      </c>
      <c r="H75">
        <v>1</v>
      </c>
      <c r="I75" t="s">
        <v>182</v>
      </c>
      <c r="J75" t="s">
        <v>3</v>
      </c>
      <c r="K75" t="s">
        <v>183</v>
      </c>
      <c r="L75">
        <v>1191</v>
      </c>
      <c r="N75">
        <v>1013</v>
      </c>
      <c r="O75" t="s">
        <v>184</v>
      </c>
      <c r="P75" t="s">
        <v>184</v>
      </c>
      <c r="Q75">
        <v>1</v>
      </c>
      <c r="X75">
        <v>3.19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3.19</v>
      </c>
      <c r="AH75">
        <v>2</v>
      </c>
      <c r="AI75">
        <v>59917585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ROW(Source!A76)</f>
        <v>76</v>
      </c>
      <c r="B76">
        <v>59917590</v>
      </c>
      <c r="C76">
        <v>59917584</v>
      </c>
      <c r="D76">
        <v>34579367</v>
      </c>
      <c r="E76">
        <v>1</v>
      </c>
      <c r="F76">
        <v>1</v>
      </c>
      <c r="G76">
        <v>34498994</v>
      </c>
      <c r="H76">
        <v>2</v>
      </c>
      <c r="I76" t="s">
        <v>243</v>
      </c>
      <c r="J76" t="s">
        <v>244</v>
      </c>
      <c r="K76" t="s">
        <v>245</v>
      </c>
      <c r="L76">
        <v>1368</v>
      </c>
      <c r="N76">
        <v>1011</v>
      </c>
      <c r="O76" t="s">
        <v>188</v>
      </c>
      <c r="P76" t="s">
        <v>188</v>
      </c>
      <c r="Q76">
        <v>1</v>
      </c>
      <c r="X76">
        <v>0.55000000000000004</v>
      </c>
      <c r="Y76">
        <v>0</v>
      </c>
      <c r="Z76">
        <v>0.12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0.55000000000000004</v>
      </c>
      <c r="AH76">
        <v>2</v>
      </c>
      <c r="AI76">
        <v>59917586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ROW(Source!A76)</f>
        <v>76</v>
      </c>
      <c r="B77">
        <v>59917591</v>
      </c>
      <c r="C77">
        <v>59917584</v>
      </c>
      <c r="D77">
        <v>34579212</v>
      </c>
      <c r="E77">
        <v>1</v>
      </c>
      <c r="F77">
        <v>1</v>
      </c>
      <c r="G77">
        <v>34498994</v>
      </c>
      <c r="H77">
        <v>2</v>
      </c>
      <c r="I77" t="s">
        <v>195</v>
      </c>
      <c r="J77" t="s">
        <v>196</v>
      </c>
      <c r="K77" t="s">
        <v>197</v>
      </c>
      <c r="L77">
        <v>1368</v>
      </c>
      <c r="N77">
        <v>1011</v>
      </c>
      <c r="O77" t="s">
        <v>188</v>
      </c>
      <c r="P77" t="s">
        <v>188</v>
      </c>
      <c r="Q77">
        <v>1</v>
      </c>
      <c r="X77">
        <v>0.01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0.01</v>
      </c>
      <c r="AH77">
        <v>2</v>
      </c>
      <c r="AI77">
        <v>59917587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ROW(Source!A76)</f>
        <v>76</v>
      </c>
      <c r="B78">
        <v>59917592</v>
      </c>
      <c r="C78">
        <v>59917584</v>
      </c>
      <c r="D78">
        <v>34556086</v>
      </c>
      <c r="E78">
        <v>1</v>
      </c>
      <c r="F78">
        <v>1</v>
      </c>
      <c r="G78">
        <v>34498994</v>
      </c>
      <c r="H78">
        <v>3</v>
      </c>
      <c r="I78" t="s">
        <v>246</v>
      </c>
      <c r="J78" t="s">
        <v>247</v>
      </c>
      <c r="K78" t="s">
        <v>248</v>
      </c>
      <c r="L78">
        <v>1346</v>
      </c>
      <c r="N78">
        <v>1009</v>
      </c>
      <c r="O78" t="s">
        <v>34</v>
      </c>
      <c r="P78" t="s">
        <v>34</v>
      </c>
      <c r="Q78">
        <v>1</v>
      </c>
      <c r="X78">
        <v>1.7092000000000001</v>
      </c>
      <c r="Y78">
        <v>6.27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1.7092000000000001</v>
      </c>
      <c r="AH78">
        <v>2</v>
      </c>
      <c r="AI78">
        <v>59917588</v>
      </c>
      <c r="AJ78">
        <v>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ROW(Source!A76)</f>
        <v>76</v>
      </c>
      <c r="B79">
        <v>59917593</v>
      </c>
      <c r="C79">
        <v>59917584</v>
      </c>
      <c r="D79">
        <v>51925350</v>
      </c>
      <c r="E79">
        <v>34498994</v>
      </c>
      <c r="F79">
        <v>1</v>
      </c>
      <c r="G79">
        <v>34498994</v>
      </c>
      <c r="H79">
        <v>3</v>
      </c>
      <c r="I79" t="s">
        <v>269</v>
      </c>
      <c r="J79" t="s">
        <v>3</v>
      </c>
      <c r="K79" t="s">
        <v>270</v>
      </c>
      <c r="L79">
        <v>1391</v>
      </c>
      <c r="N79">
        <v>1013</v>
      </c>
      <c r="O79" t="s">
        <v>121</v>
      </c>
      <c r="P79" t="s">
        <v>121</v>
      </c>
      <c r="Q79">
        <v>1</v>
      </c>
      <c r="X79">
        <v>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ROW(Source!A78)</f>
        <v>78</v>
      </c>
      <c r="B80">
        <v>59917597</v>
      </c>
      <c r="C80">
        <v>59917595</v>
      </c>
      <c r="D80">
        <v>34499000</v>
      </c>
      <c r="E80">
        <v>34498994</v>
      </c>
      <c r="F80">
        <v>1</v>
      </c>
      <c r="G80">
        <v>34498994</v>
      </c>
      <c r="H80">
        <v>1</v>
      </c>
      <c r="I80" t="s">
        <v>182</v>
      </c>
      <c r="J80" t="s">
        <v>3</v>
      </c>
      <c r="K80" t="s">
        <v>183</v>
      </c>
      <c r="L80">
        <v>1191</v>
      </c>
      <c r="N80">
        <v>1013</v>
      </c>
      <c r="O80" t="s">
        <v>184</v>
      </c>
      <c r="P80" t="s">
        <v>184</v>
      </c>
      <c r="Q80">
        <v>1</v>
      </c>
      <c r="X80">
        <v>28.4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28.4</v>
      </c>
      <c r="AH80">
        <v>2</v>
      </c>
      <c r="AI80">
        <v>59917596</v>
      </c>
      <c r="AJ80">
        <v>67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ROW(Source!A78)</f>
        <v>78</v>
      </c>
      <c r="B81">
        <v>59917598</v>
      </c>
      <c r="C81">
        <v>59917595</v>
      </c>
      <c r="D81">
        <v>51916019</v>
      </c>
      <c r="E81">
        <v>34498994</v>
      </c>
      <c r="F81">
        <v>1</v>
      </c>
      <c r="G81">
        <v>34498994</v>
      </c>
      <c r="H81">
        <v>3</v>
      </c>
      <c r="I81" t="s">
        <v>271</v>
      </c>
      <c r="J81" t="s">
        <v>3</v>
      </c>
      <c r="K81" t="s">
        <v>272</v>
      </c>
      <c r="L81">
        <v>1354</v>
      </c>
      <c r="N81">
        <v>1010</v>
      </c>
      <c r="O81" t="s">
        <v>261</v>
      </c>
      <c r="P81" t="s">
        <v>261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ROW(Source!A80)</f>
        <v>80</v>
      </c>
      <c r="B82">
        <v>59917612</v>
      </c>
      <c r="C82">
        <v>59917600</v>
      </c>
      <c r="D82">
        <v>34499000</v>
      </c>
      <c r="E82">
        <v>34498994</v>
      </c>
      <c r="F82">
        <v>1</v>
      </c>
      <c r="G82">
        <v>34498994</v>
      </c>
      <c r="H82">
        <v>1</v>
      </c>
      <c r="I82" t="s">
        <v>182</v>
      </c>
      <c r="J82" t="s">
        <v>3</v>
      </c>
      <c r="K82" t="s">
        <v>183</v>
      </c>
      <c r="L82">
        <v>1191</v>
      </c>
      <c r="N82">
        <v>1013</v>
      </c>
      <c r="O82" t="s">
        <v>184</v>
      </c>
      <c r="P82" t="s">
        <v>184</v>
      </c>
      <c r="Q82">
        <v>1</v>
      </c>
      <c r="X82">
        <v>11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11</v>
      </c>
      <c r="AH82">
        <v>2</v>
      </c>
      <c r="AI82">
        <v>59917601</v>
      </c>
      <c r="AJ82">
        <v>68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ROW(Source!A80)</f>
        <v>80</v>
      </c>
      <c r="B83">
        <v>59917613</v>
      </c>
      <c r="C83">
        <v>59917600</v>
      </c>
      <c r="D83">
        <v>34579212</v>
      </c>
      <c r="E83">
        <v>1</v>
      </c>
      <c r="F83">
        <v>1</v>
      </c>
      <c r="G83">
        <v>34498994</v>
      </c>
      <c r="H83">
        <v>2</v>
      </c>
      <c r="I83" t="s">
        <v>195</v>
      </c>
      <c r="J83" t="s">
        <v>196</v>
      </c>
      <c r="K83" t="s">
        <v>197</v>
      </c>
      <c r="L83">
        <v>1368</v>
      </c>
      <c r="N83">
        <v>1011</v>
      </c>
      <c r="O83" t="s">
        <v>188</v>
      </c>
      <c r="P83" t="s">
        <v>188</v>
      </c>
      <c r="Q83">
        <v>1</v>
      </c>
      <c r="X83">
        <v>1.48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1.48</v>
      </c>
      <c r="AH83">
        <v>2</v>
      </c>
      <c r="AI83">
        <v>59917602</v>
      </c>
      <c r="AJ83">
        <v>69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ROW(Source!A80)</f>
        <v>80</v>
      </c>
      <c r="B84">
        <v>59917614</v>
      </c>
      <c r="C84">
        <v>59917600</v>
      </c>
      <c r="D84">
        <v>34579848</v>
      </c>
      <c r="E84">
        <v>1</v>
      </c>
      <c r="F84">
        <v>1</v>
      </c>
      <c r="G84">
        <v>34498994</v>
      </c>
      <c r="H84">
        <v>2</v>
      </c>
      <c r="I84" t="s">
        <v>218</v>
      </c>
      <c r="J84" t="s">
        <v>219</v>
      </c>
      <c r="K84" t="s">
        <v>220</v>
      </c>
      <c r="L84">
        <v>1368</v>
      </c>
      <c r="N84">
        <v>1011</v>
      </c>
      <c r="O84" t="s">
        <v>188</v>
      </c>
      <c r="P84" t="s">
        <v>188</v>
      </c>
      <c r="Q84">
        <v>1</v>
      </c>
      <c r="X84">
        <v>2.4</v>
      </c>
      <c r="Y84">
        <v>0</v>
      </c>
      <c r="Z84">
        <v>0.73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</v>
      </c>
      <c r="AH84">
        <v>2</v>
      </c>
      <c r="AI84">
        <v>59917603</v>
      </c>
      <c r="AJ84">
        <v>70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ROW(Source!A80)</f>
        <v>80</v>
      </c>
      <c r="B85">
        <v>59917615</v>
      </c>
      <c r="C85">
        <v>59917600</v>
      </c>
      <c r="D85">
        <v>35968241</v>
      </c>
      <c r="E85">
        <v>1</v>
      </c>
      <c r="F85">
        <v>1</v>
      </c>
      <c r="G85">
        <v>34498994</v>
      </c>
      <c r="H85">
        <v>2</v>
      </c>
      <c r="I85" t="s">
        <v>249</v>
      </c>
      <c r="J85" t="s">
        <v>250</v>
      </c>
      <c r="K85" t="s">
        <v>251</v>
      </c>
      <c r="L85">
        <v>1368</v>
      </c>
      <c r="N85">
        <v>1011</v>
      </c>
      <c r="O85" t="s">
        <v>188</v>
      </c>
      <c r="P85" t="s">
        <v>188</v>
      </c>
      <c r="Q85">
        <v>1</v>
      </c>
      <c r="X85">
        <v>2.4</v>
      </c>
      <c r="Y85">
        <v>0</v>
      </c>
      <c r="Z85">
        <v>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2.4</v>
      </c>
      <c r="AH85">
        <v>2</v>
      </c>
      <c r="AI85">
        <v>59917604</v>
      </c>
      <c r="AJ85">
        <v>71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ROW(Source!A80)</f>
        <v>80</v>
      </c>
      <c r="B86">
        <v>59917616</v>
      </c>
      <c r="C86">
        <v>59917600</v>
      </c>
      <c r="D86">
        <v>34557976</v>
      </c>
      <c r="E86">
        <v>1</v>
      </c>
      <c r="F86">
        <v>1</v>
      </c>
      <c r="G86">
        <v>34498994</v>
      </c>
      <c r="H86">
        <v>3</v>
      </c>
      <c r="I86" t="s">
        <v>221</v>
      </c>
      <c r="J86" t="s">
        <v>222</v>
      </c>
      <c r="K86" t="s">
        <v>223</v>
      </c>
      <c r="L86">
        <v>1348</v>
      </c>
      <c r="N86">
        <v>1009</v>
      </c>
      <c r="O86" t="s">
        <v>214</v>
      </c>
      <c r="P86" t="s">
        <v>214</v>
      </c>
      <c r="Q86">
        <v>1000</v>
      </c>
      <c r="X86">
        <v>6.0000000000000002E-5</v>
      </c>
      <c r="Y86">
        <v>11242.42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6.0000000000000002E-5</v>
      </c>
      <c r="AH86">
        <v>2</v>
      </c>
      <c r="AI86">
        <v>59917605</v>
      </c>
      <c r="AJ86">
        <v>72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ROW(Source!A80)</f>
        <v>80</v>
      </c>
      <c r="B87">
        <v>59917617</v>
      </c>
      <c r="C87">
        <v>59917600</v>
      </c>
      <c r="D87">
        <v>51465426</v>
      </c>
      <c r="E87">
        <v>1</v>
      </c>
      <c r="F87">
        <v>1</v>
      </c>
      <c r="G87">
        <v>34498994</v>
      </c>
      <c r="H87">
        <v>3</v>
      </c>
      <c r="I87" t="s">
        <v>224</v>
      </c>
      <c r="J87" t="s">
        <v>225</v>
      </c>
      <c r="K87" t="s">
        <v>226</v>
      </c>
      <c r="L87">
        <v>1346</v>
      </c>
      <c r="N87">
        <v>1009</v>
      </c>
      <c r="O87" t="s">
        <v>34</v>
      </c>
      <c r="P87" t="s">
        <v>34</v>
      </c>
      <c r="Q87">
        <v>1</v>
      </c>
      <c r="X87">
        <v>0.8</v>
      </c>
      <c r="Y87">
        <v>25.8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0.8</v>
      </c>
      <c r="AH87">
        <v>2</v>
      </c>
      <c r="AI87">
        <v>59917606</v>
      </c>
      <c r="AJ87">
        <v>73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ROW(Source!A80)</f>
        <v>80</v>
      </c>
      <c r="B88">
        <v>59917618</v>
      </c>
      <c r="C88">
        <v>59917600</v>
      </c>
      <c r="D88">
        <v>34557604</v>
      </c>
      <c r="E88">
        <v>1</v>
      </c>
      <c r="F88">
        <v>1</v>
      </c>
      <c r="G88">
        <v>34498994</v>
      </c>
      <c r="H88">
        <v>3</v>
      </c>
      <c r="I88" t="s">
        <v>227</v>
      </c>
      <c r="J88" t="s">
        <v>228</v>
      </c>
      <c r="K88" t="s">
        <v>229</v>
      </c>
      <c r="L88">
        <v>1348</v>
      </c>
      <c r="N88">
        <v>1009</v>
      </c>
      <c r="O88" t="s">
        <v>214</v>
      </c>
      <c r="P88" t="s">
        <v>214</v>
      </c>
      <c r="Q88">
        <v>1000</v>
      </c>
      <c r="X88">
        <v>5.0000000000000001E-4</v>
      </c>
      <c r="Y88">
        <v>60966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5.0000000000000001E-4</v>
      </c>
      <c r="AH88">
        <v>2</v>
      </c>
      <c r="AI88">
        <v>59917607</v>
      </c>
      <c r="AJ88">
        <v>74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ROW(Source!A80)</f>
        <v>80</v>
      </c>
      <c r="B89">
        <v>59917619</v>
      </c>
      <c r="C89">
        <v>59917600</v>
      </c>
      <c r="D89">
        <v>34557581</v>
      </c>
      <c r="E89">
        <v>1</v>
      </c>
      <c r="F89">
        <v>1</v>
      </c>
      <c r="G89">
        <v>34498994</v>
      </c>
      <c r="H89">
        <v>3</v>
      </c>
      <c r="I89" t="s">
        <v>230</v>
      </c>
      <c r="J89" t="s">
        <v>231</v>
      </c>
      <c r="K89" t="s">
        <v>232</v>
      </c>
      <c r="L89">
        <v>1348</v>
      </c>
      <c r="N89">
        <v>1009</v>
      </c>
      <c r="O89" t="s">
        <v>214</v>
      </c>
      <c r="P89" t="s">
        <v>214</v>
      </c>
      <c r="Q89">
        <v>1000</v>
      </c>
      <c r="X89">
        <v>4.0000000000000003E-5</v>
      </c>
      <c r="Y89">
        <v>7982.5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4.0000000000000003E-5</v>
      </c>
      <c r="AH89">
        <v>2</v>
      </c>
      <c r="AI89">
        <v>59917608</v>
      </c>
      <c r="AJ89">
        <v>75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ROW(Source!A80)</f>
        <v>80</v>
      </c>
      <c r="B90">
        <v>59917620</v>
      </c>
      <c r="C90">
        <v>59917600</v>
      </c>
      <c r="D90">
        <v>34567270</v>
      </c>
      <c r="E90">
        <v>1</v>
      </c>
      <c r="F90">
        <v>1</v>
      </c>
      <c r="G90">
        <v>34498994</v>
      </c>
      <c r="H90">
        <v>3</v>
      </c>
      <c r="I90" t="s">
        <v>233</v>
      </c>
      <c r="J90" t="s">
        <v>234</v>
      </c>
      <c r="K90" t="s">
        <v>235</v>
      </c>
      <c r="L90">
        <v>1356</v>
      </c>
      <c r="N90">
        <v>1010</v>
      </c>
      <c r="O90" t="s">
        <v>236</v>
      </c>
      <c r="P90" t="s">
        <v>236</v>
      </c>
      <c r="Q90">
        <v>1000</v>
      </c>
      <c r="X90">
        <v>4.0000000000000001E-3</v>
      </c>
      <c r="Y90">
        <v>226.68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4.0000000000000001E-3</v>
      </c>
      <c r="AH90">
        <v>2</v>
      </c>
      <c r="AI90">
        <v>59917609</v>
      </c>
      <c r="AJ90">
        <v>76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ROW(Source!A80)</f>
        <v>80</v>
      </c>
      <c r="B91">
        <v>59917621</v>
      </c>
      <c r="C91">
        <v>59917600</v>
      </c>
      <c r="D91">
        <v>34567651</v>
      </c>
      <c r="E91">
        <v>1</v>
      </c>
      <c r="F91">
        <v>1</v>
      </c>
      <c r="G91">
        <v>34498994</v>
      </c>
      <c r="H91">
        <v>3</v>
      </c>
      <c r="I91" t="s">
        <v>237</v>
      </c>
      <c r="J91" t="s">
        <v>238</v>
      </c>
      <c r="K91" t="s">
        <v>239</v>
      </c>
      <c r="L91">
        <v>1301</v>
      </c>
      <c r="N91">
        <v>1003</v>
      </c>
      <c r="O91" t="s">
        <v>106</v>
      </c>
      <c r="P91" t="s">
        <v>106</v>
      </c>
      <c r="Q91">
        <v>1</v>
      </c>
      <c r="X91">
        <v>0.96</v>
      </c>
      <c r="Y91">
        <v>0.7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0.96</v>
      </c>
      <c r="AH91">
        <v>2</v>
      </c>
      <c r="AI91">
        <v>59917610</v>
      </c>
      <c r="AJ91">
        <v>77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ROW(Source!A80)</f>
        <v>80</v>
      </c>
      <c r="B92">
        <v>59917622</v>
      </c>
      <c r="C92">
        <v>59917600</v>
      </c>
      <c r="D92">
        <v>34567649</v>
      </c>
      <c r="E92">
        <v>1</v>
      </c>
      <c r="F92">
        <v>1</v>
      </c>
      <c r="G92">
        <v>34498994</v>
      </c>
      <c r="H92">
        <v>3</v>
      </c>
      <c r="I92" t="s">
        <v>240</v>
      </c>
      <c r="J92" t="s">
        <v>241</v>
      </c>
      <c r="K92" t="s">
        <v>242</v>
      </c>
      <c r="L92">
        <v>1356</v>
      </c>
      <c r="N92">
        <v>1010</v>
      </c>
      <c r="O92" t="s">
        <v>236</v>
      </c>
      <c r="P92" t="s">
        <v>236</v>
      </c>
      <c r="Q92">
        <v>1000</v>
      </c>
      <c r="X92">
        <v>8.3199999999999993E-3</v>
      </c>
      <c r="Y92">
        <v>6.44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8.3199999999999993E-3</v>
      </c>
      <c r="AH92">
        <v>2</v>
      </c>
      <c r="AI92">
        <v>59917611</v>
      </c>
      <c r="AJ92">
        <v>78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ROW(Source!A80)</f>
        <v>80</v>
      </c>
      <c r="B93">
        <v>59917623</v>
      </c>
      <c r="C93">
        <v>59917600</v>
      </c>
      <c r="D93">
        <v>34500583</v>
      </c>
      <c r="E93">
        <v>34498994</v>
      </c>
      <c r="F93">
        <v>1</v>
      </c>
      <c r="G93">
        <v>34498994</v>
      </c>
      <c r="H93">
        <v>3</v>
      </c>
      <c r="I93" t="s">
        <v>264</v>
      </c>
      <c r="J93" t="s">
        <v>3</v>
      </c>
      <c r="K93" t="s">
        <v>265</v>
      </c>
      <c r="L93">
        <v>1303</v>
      </c>
      <c r="N93">
        <v>1003</v>
      </c>
      <c r="O93" t="s">
        <v>266</v>
      </c>
      <c r="P93" t="s">
        <v>266</v>
      </c>
      <c r="Q93">
        <v>1000</v>
      </c>
      <c r="X93">
        <v>0.10199999999999999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0.10199999999999999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ROW(Source!A80)</f>
        <v>80</v>
      </c>
      <c r="B94">
        <v>59917624</v>
      </c>
      <c r="C94">
        <v>59917600</v>
      </c>
      <c r="D94">
        <v>51925442</v>
      </c>
      <c r="E94">
        <v>34498994</v>
      </c>
      <c r="F94">
        <v>1</v>
      </c>
      <c r="G94">
        <v>34498994</v>
      </c>
      <c r="H94">
        <v>3</v>
      </c>
      <c r="I94" t="s">
        <v>267</v>
      </c>
      <c r="J94" t="s">
        <v>3</v>
      </c>
      <c r="K94" t="s">
        <v>268</v>
      </c>
      <c r="L94">
        <v>1354</v>
      </c>
      <c r="N94">
        <v>1010</v>
      </c>
      <c r="O94" t="s">
        <v>261</v>
      </c>
      <c r="P94" t="s">
        <v>261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ROW(Source!A81)</f>
        <v>81</v>
      </c>
      <c r="B95">
        <v>59917640</v>
      </c>
      <c r="C95">
        <v>59917625</v>
      </c>
      <c r="D95">
        <v>34499000</v>
      </c>
      <c r="E95">
        <v>34498994</v>
      </c>
      <c r="F95">
        <v>1</v>
      </c>
      <c r="G95">
        <v>34498994</v>
      </c>
      <c r="H95">
        <v>1</v>
      </c>
      <c r="I95" t="s">
        <v>182</v>
      </c>
      <c r="J95" t="s">
        <v>3</v>
      </c>
      <c r="K95" t="s">
        <v>183</v>
      </c>
      <c r="L95">
        <v>1191</v>
      </c>
      <c r="N95">
        <v>1013</v>
      </c>
      <c r="O95" t="s">
        <v>184</v>
      </c>
      <c r="P95" t="s">
        <v>184</v>
      </c>
      <c r="Q95">
        <v>1</v>
      </c>
      <c r="X95">
        <v>26.2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26.2</v>
      </c>
      <c r="AH95">
        <v>2</v>
      </c>
      <c r="AI95">
        <v>59917626</v>
      </c>
      <c r="AJ95">
        <v>79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ROW(Source!A81)</f>
        <v>81</v>
      </c>
      <c r="B96">
        <v>59917641</v>
      </c>
      <c r="C96">
        <v>59917625</v>
      </c>
      <c r="D96">
        <v>34579212</v>
      </c>
      <c r="E96">
        <v>1</v>
      </c>
      <c r="F96">
        <v>1</v>
      </c>
      <c r="G96">
        <v>34498994</v>
      </c>
      <c r="H96">
        <v>2</v>
      </c>
      <c r="I96" t="s">
        <v>195</v>
      </c>
      <c r="J96" t="s">
        <v>196</v>
      </c>
      <c r="K96" t="s">
        <v>197</v>
      </c>
      <c r="L96">
        <v>1368</v>
      </c>
      <c r="N96">
        <v>1011</v>
      </c>
      <c r="O96" t="s">
        <v>188</v>
      </c>
      <c r="P96" t="s">
        <v>188</v>
      </c>
      <c r="Q96">
        <v>1</v>
      </c>
      <c r="X96">
        <v>1.58</v>
      </c>
      <c r="Y96">
        <v>0</v>
      </c>
      <c r="Z96">
        <v>83.1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1.58</v>
      </c>
      <c r="AH96">
        <v>2</v>
      </c>
      <c r="AI96">
        <v>59917627</v>
      </c>
      <c r="AJ96">
        <v>80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ROW(Source!A81)</f>
        <v>81</v>
      </c>
      <c r="B97">
        <v>59917642</v>
      </c>
      <c r="C97">
        <v>59917625</v>
      </c>
      <c r="D97">
        <v>34579867</v>
      </c>
      <c r="E97">
        <v>1</v>
      </c>
      <c r="F97">
        <v>1</v>
      </c>
      <c r="G97">
        <v>34498994</v>
      </c>
      <c r="H97">
        <v>2</v>
      </c>
      <c r="I97" t="s">
        <v>252</v>
      </c>
      <c r="J97" t="s">
        <v>253</v>
      </c>
      <c r="K97" t="s">
        <v>254</v>
      </c>
      <c r="L97">
        <v>1368</v>
      </c>
      <c r="N97">
        <v>1011</v>
      </c>
      <c r="O97" t="s">
        <v>188</v>
      </c>
      <c r="P97" t="s">
        <v>188</v>
      </c>
      <c r="Q97">
        <v>1</v>
      </c>
      <c r="X97">
        <v>8</v>
      </c>
      <c r="Y97">
        <v>0</v>
      </c>
      <c r="Z97">
        <v>132.66</v>
      </c>
      <c r="AA97">
        <v>14.54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8</v>
      </c>
      <c r="AH97">
        <v>2</v>
      </c>
      <c r="AI97">
        <v>59917628</v>
      </c>
      <c r="AJ97">
        <v>81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ROW(Source!A81)</f>
        <v>81</v>
      </c>
      <c r="B98">
        <v>59917643</v>
      </c>
      <c r="C98">
        <v>59917625</v>
      </c>
      <c r="D98">
        <v>34579848</v>
      </c>
      <c r="E98">
        <v>1</v>
      </c>
      <c r="F98">
        <v>1</v>
      </c>
      <c r="G98">
        <v>34498994</v>
      </c>
      <c r="H98">
        <v>2</v>
      </c>
      <c r="I98" t="s">
        <v>218</v>
      </c>
      <c r="J98" t="s">
        <v>219</v>
      </c>
      <c r="K98" t="s">
        <v>220</v>
      </c>
      <c r="L98">
        <v>1368</v>
      </c>
      <c r="N98">
        <v>1011</v>
      </c>
      <c r="O98" t="s">
        <v>188</v>
      </c>
      <c r="P98" t="s">
        <v>188</v>
      </c>
      <c r="Q98">
        <v>1</v>
      </c>
      <c r="X98">
        <v>6</v>
      </c>
      <c r="Y98">
        <v>0</v>
      </c>
      <c r="Z98">
        <v>0.73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</v>
      </c>
      <c r="AH98">
        <v>2</v>
      </c>
      <c r="AI98">
        <v>59917629</v>
      </c>
      <c r="AJ98">
        <v>82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ROW(Source!A81)</f>
        <v>81</v>
      </c>
      <c r="B99">
        <v>59917644</v>
      </c>
      <c r="C99">
        <v>59917625</v>
      </c>
      <c r="D99">
        <v>35968241</v>
      </c>
      <c r="E99">
        <v>1</v>
      </c>
      <c r="F99">
        <v>1</v>
      </c>
      <c r="G99">
        <v>34498994</v>
      </c>
      <c r="H99">
        <v>2</v>
      </c>
      <c r="I99" t="s">
        <v>249</v>
      </c>
      <c r="J99" t="s">
        <v>250</v>
      </c>
      <c r="K99" t="s">
        <v>251</v>
      </c>
      <c r="L99">
        <v>1368</v>
      </c>
      <c r="N99">
        <v>1011</v>
      </c>
      <c r="O99" t="s">
        <v>188</v>
      </c>
      <c r="P99" t="s">
        <v>188</v>
      </c>
      <c r="Q99">
        <v>1</v>
      </c>
      <c r="X99">
        <v>6</v>
      </c>
      <c r="Y99">
        <v>0</v>
      </c>
      <c r="Z99">
        <v>4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</v>
      </c>
      <c r="AH99">
        <v>2</v>
      </c>
      <c r="AI99">
        <v>59917630</v>
      </c>
      <c r="AJ99">
        <v>83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ROW(Source!A81)</f>
        <v>81</v>
      </c>
      <c r="B100">
        <v>59917645</v>
      </c>
      <c r="C100">
        <v>59917625</v>
      </c>
      <c r="D100">
        <v>34556666</v>
      </c>
      <c r="E100">
        <v>1</v>
      </c>
      <c r="F100">
        <v>1</v>
      </c>
      <c r="G100">
        <v>34498994</v>
      </c>
      <c r="H100">
        <v>3</v>
      </c>
      <c r="I100" t="s">
        <v>255</v>
      </c>
      <c r="J100" t="s">
        <v>256</v>
      </c>
      <c r="K100" t="s">
        <v>257</v>
      </c>
      <c r="L100">
        <v>1355</v>
      </c>
      <c r="N100">
        <v>1010</v>
      </c>
      <c r="O100" t="s">
        <v>129</v>
      </c>
      <c r="P100" t="s">
        <v>129</v>
      </c>
      <c r="Q100">
        <v>100</v>
      </c>
      <c r="X100">
        <v>2.48</v>
      </c>
      <c r="Y100">
        <v>243.75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2.48</v>
      </c>
      <c r="AH100">
        <v>2</v>
      </c>
      <c r="AI100">
        <v>59917631</v>
      </c>
      <c r="AJ100">
        <v>84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ROW(Source!A81)</f>
        <v>81</v>
      </c>
      <c r="B101">
        <v>59917646</v>
      </c>
      <c r="C101">
        <v>59917625</v>
      </c>
      <c r="D101">
        <v>34558206</v>
      </c>
      <c r="E101">
        <v>1</v>
      </c>
      <c r="F101">
        <v>1</v>
      </c>
      <c r="G101">
        <v>34498994</v>
      </c>
      <c r="H101">
        <v>3</v>
      </c>
      <c r="I101" t="s">
        <v>258</v>
      </c>
      <c r="J101" t="s">
        <v>259</v>
      </c>
      <c r="K101" t="s">
        <v>260</v>
      </c>
      <c r="L101">
        <v>1354</v>
      </c>
      <c r="N101">
        <v>1010</v>
      </c>
      <c r="O101" t="s">
        <v>261</v>
      </c>
      <c r="P101" t="s">
        <v>261</v>
      </c>
      <c r="Q101">
        <v>1</v>
      </c>
      <c r="X101">
        <v>248</v>
      </c>
      <c r="Y101">
        <v>3.86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248</v>
      </c>
      <c r="AH101">
        <v>2</v>
      </c>
      <c r="AI101">
        <v>59917632</v>
      </c>
      <c r="AJ101">
        <v>85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ROW(Source!A81)</f>
        <v>81</v>
      </c>
      <c r="B102">
        <v>59917647</v>
      </c>
      <c r="C102">
        <v>59917625</v>
      </c>
      <c r="D102">
        <v>34557976</v>
      </c>
      <c r="E102">
        <v>1</v>
      </c>
      <c r="F102">
        <v>1</v>
      </c>
      <c r="G102">
        <v>34498994</v>
      </c>
      <c r="H102">
        <v>3</v>
      </c>
      <c r="I102" t="s">
        <v>221</v>
      </c>
      <c r="J102" t="s">
        <v>222</v>
      </c>
      <c r="K102" t="s">
        <v>223</v>
      </c>
      <c r="L102">
        <v>1348</v>
      </c>
      <c r="N102">
        <v>1009</v>
      </c>
      <c r="O102" t="s">
        <v>214</v>
      </c>
      <c r="P102" t="s">
        <v>214</v>
      </c>
      <c r="Q102">
        <v>1000</v>
      </c>
      <c r="X102">
        <v>2.8800000000000002E-3</v>
      </c>
      <c r="Y102">
        <v>11242.42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2.8800000000000002E-3</v>
      </c>
      <c r="AH102">
        <v>2</v>
      </c>
      <c r="AI102">
        <v>59917633</v>
      </c>
      <c r="AJ102">
        <v>86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ROW(Source!A81)</f>
        <v>81</v>
      </c>
      <c r="B103">
        <v>59917648</v>
      </c>
      <c r="C103">
        <v>59917625</v>
      </c>
      <c r="D103">
        <v>51465426</v>
      </c>
      <c r="E103">
        <v>1</v>
      </c>
      <c r="F103">
        <v>1</v>
      </c>
      <c r="G103">
        <v>34498994</v>
      </c>
      <c r="H103">
        <v>3</v>
      </c>
      <c r="I103" t="s">
        <v>224</v>
      </c>
      <c r="J103" t="s">
        <v>225</v>
      </c>
      <c r="K103" t="s">
        <v>226</v>
      </c>
      <c r="L103">
        <v>1346</v>
      </c>
      <c r="N103">
        <v>1009</v>
      </c>
      <c r="O103" t="s">
        <v>34</v>
      </c>
      <c r="P103" t="s">
        <v>34</v>
      </c>
      <c r="Q103">
        <v>1</v>
      </c>
      <c r="X103">
        <v>1.6</v>
      </c>
      <c r="Y103">
        <v>25.8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1.6</v>
      </c>
      <c r="AH103">
        <v>2</v>
      </c>
      <c r="AI103">
        <v>59917634</v>
      </c>
      <c r="AJ103">
        <v>87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ROW(Source!A81)</f>
        <v>81</v>
      </c>
      <c r="B104">
        <v>59917649</v>
      </c>
      <c r="C104">
        <v>59917625</v>
      </c>
      <c r="D104">
        <v>34557604</v>
      </c>
      <c r="E104">
        <v>1</v>
      </c>
      <c r="F104">
        <v>1</v>
      </c>
      <c r="G104">
        <v>34498994</v>
      </c>
      <c r="H104">
        <v>3</v>
      </c>
      <c r="I104" t="s">
        <v>227</v>
      </c>
      <c r="J104" t="s">
        <v>228</v>
      </c>
      <c r="K104" t="s">
        <v>229</v>
      </c>
      <c r="L104">
        <v>1348</v>
      </c>
      <c r="N104">
        <v>1009</v>
      </c>
      <c r="O104" t="s">
        <v>214</v>
      </c>
      <c r="P104" t="s">
        <v>214</v>
      </c>
      <c r="Q104">
        <v>1000</v>
      </c>
      <c r="X104">
        <v>5.0000000000000001E-4</v>
      </c>
      <c r="Y104">
        <v>60966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5.0000000000000001E-4</v>
      </c>
      <c r="AH104">
        <v>2</v>
      </c>
      <c r="AI104">
        <v>59917635</v>
      </c>
      <c r="AJ104">
        <v>88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59917650</v>
      </c>
      <c r="C105">
        <v>59917625</v>
      </c>
      <c r="D105">
        <v>34557581</v>
      </c>
      <c r="E105">
        <v>1</v>
      </c>
      <c r="F105">
        <v>1</v>
      </c>
      <c r="G105">
        <v>34498994</v>
      </c>
      <c r="H105">
        <v>3</v>
      </c>
      <c r="I105" t="s">
        <v>230</v>
      </c>
      <c r="J105" t="s">
        <v>231</v>
      </c>
      <c r="K105" t="s">
        <v>232</v>
      </c>
      <c r="L105">
        <v>1348</v>
      </c>
      <c r="N105">
        <v>1009</v>
      </c>
      <c r="O105" t="s">
        <v>214</v>
      </c>
      <c r="P105" t="s">
        <v>214</v>
      </c>
      <c r="Q105">
        <v>1000</v>
      </c>
      <c r="X105">
        <v>1E-4</v>
      </c>
      <c r="Y105">
        <v>7982.5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1E-4</v>
      </c>
      <c r="AH105">
        <v>2</v>
      </c>
      <c r="AI105">
        <v>59917636</v>
      </c>
      <c r="AJ105">
        <v>89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ROW(Source!A81)</f>
        <v>81</v>
      </c>
      <c r="B106">
        <v>59917651</v>
      </c>
      <c r="C106">
        <v>59917625</v>
      </c>
      <c r="D106">
        <v>34567270</v>
      </c>
      <c r="E106">
        <v>1</v>
      </c>
      <c r="F106">
        <v>1</v>
      </c>
      <c r="G106">
        <v>34498994</v>
      </c>
      <c r="H106">
        <v>3</v>
      </c>
      <c r="I106" t="s">
        <v>233</v>
      </c>
      <c r="J106" t="s">
        <v>234</v>
      </c>
      <c r="K106" t="s">
        <v>235</v>
      </c>
      <c r="L106">
        <v>1356</v>
      </c>
      <c r="N106">
        <v>1010</v>
      </c>
      <c r="O106" t="s">
        <v>236</v>
      </c>
      <c r="P106" t="s">
        <v>236</v>
      </c>
      <c r="Q106">
        <v>1000</v>
      </c>
      <c r="X106">
        <v>1E-4</v>
      </c>
      <c r="Y106">
        <v>226.68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1E-4</v>
      </c>
      <c r="AH106">
        <v>2</v>
      </c>
      <c r="AI106">
        <v>59917637</v>
      </c>
      <c r="AJ106">
        <v>90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ROW(Source!A81)</f>
        <v>81</v>
      </c>
      <c r="B107">
        <v>59917652</v>
      </c>
      <c r="C107">
        <v>59917625</v>
      </c>
      <c r="D107">
        <v>34567651</v>
      </c>
      <c r="E107">
        <v>1</v>
      </c>
      <c r="F107">
        <v>1</v>
      </c>
      <c r="G107">
        <v>34498994</v>
      </c>
      <c r="H107">
        <v>3</v>
      </c>
      <c r="I107" t="s">
        <v>237</v>
      </c>
      <c r="J107" t="s">
        <v>238</v>
      </c>
      <c r="K107" t="s">
        <v>239</v>
      </c>
      <c r="L107">
        <v>1301</v>
      </c>
      <c r="N107">
        <v>1003</v>
      </c>
      <c r="O107" t="s">
        <v>106</v>
      </c>
      <c r="P107" t="s">
        <v>106</v>
      </c>
      <c r="Q107">
        <v>1</v>
      </c>
      <c r="X107">
        <v>2.4500000000000002</v>
      </c>
      <c r="Y107">
        <v>0.7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2.4500000000000002</v>
      </c>
      <c r="AH107">
        <v>2</v>
      </c>
      <c r="AI107">
        <v>59917638</v>
      </c>
      <c r="AJ107">
        <v>91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ROW(Source!A81)</f>
        <v>81</v>
      </c>
      <c r="B108">
        <v>59917653</v>
      </c>
      <c r="C108">
        <v>59917625</v>
      </c>
      <c r="D108">
        <v>34567649</v>
      </c>
      <c r="E108">
        <v>1</v>
      </c>
      <c r="F108">
        <v>1</v>
      </c>
      <c r="G108">
        <v>34498994</v>
      </c>
      <c r="H108">
        <v>3</v>
      </c>
      <c r="I108" t="s">
        <v>240</v>
      </c>
      <c r="J108" t="s">
        <v>241</v>
      </c>
      <c r="K108" t="s">
        <v>242</v>
      </c>
      <c r="L108">
        <v>1356</v>
      </c>
      <c r="N108">
        <v>1010</v>
      </c>
      <c r="O108" t="s">
        <v>236</v>
      </c>
      <c r="P108" t="s">
        <v>236</v>
      </c>
      <c r="Q108">
        <v>1000</v>
      </c>
      <c r="X108">
        <v>2.0799999999999999E-2</v>
      </c>
      <c r="Y108">
        <v>6.44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2.0799999999999999E-2</v>
      </c>
      <c r="AH108">
        <v>2</v>
      </c>
      <c r="AI108">
        <v>59917639</v>
      </c>
      <c r="AJ108">
        <v>92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ROW(Source!A81)</f>
        <v>81</v>
      </c>
      <c r="B109">
        <v>59917654</v>
      </c>
      <c r="C109">
        <v>59917625</v>
      </c>
      <c r="D109">
        <v>34502920</v>
      </c>
      <c r="E109">
        <v>34498994</v>
      </c>
      <c r="F109">
        <v>1</v>
      </c>
      <c r="G109">
        <v>34498994</v>
      </c>
      <c r="H109">
        <v>3</v>
      </c>
      <c r="I109" t="s">
        <v>273</v>
      </c>
      <c r="J109" t="s">
        <v>3</v>
      </c>
      <c r="K109" t="s">
        <v>274</v>
      </c>
      <c r="L109">
        <v>1356</v>
      </c>
      <c r="N109">
        <v>1010</v>
      </c>
      <c r="O109" t="s">
        <v>236</v>
      </c>
      <c r="P109" t="s">
        <v>236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ROW(Source!A81)</f>
        <v>81</v>
      </c>
      <c r="B110">
        <v>59917655</v>
      </c>
      <c r="C110">
        <v>59917625</v>
      </c>
      <c r="D110">
        <v>34500583</v>
      </c>
      <c r="E110">
        <v>34498994</v>
      </c>
      <c r="F110">
        <v>1</v>
      </c>
      <c r="G110">
        <v>34498994</v>
      </c>
      <c r="H110">
        <v>3</v>
      </c>
      <c r="I110" t="s">
        <v>264</v>
      </c>
      <c r="J110" t="s">
        <v>3</v>
      </c>
      <c r="K110" t="s">
        <v>265</v>
      </c>
      <c r="L110">
        <v>1303</v>
      </c>
      <c r="N110">
        <v>1003</v>
      </c>
      <c r="O110" t="s">
        <v>266</v>
      </c>
      <c r="P110" t="s">
        <v>266</v>
      </c>
      <c r="Q110">
        <v>1000</v>
      </c>
      <c r="X110">
        <v>0.10199999999999999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0.10199999999999999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ROW(Source!A81)</f>
        <v>81</v>
      </c>
      <c r="B111">
        <v>59917656</v>
      </c>
      <c r="C111">
        <v>59917625</v>
      </c>
      <c r="D111">
        <v>51925442</v>
      </c>
      <c r="E111">
        <v>34498994</v>
      </c>
      <c r="F111">
        <v>1</v>
      </c>
      <c r="G111">
        <v>34498994</v>
      </c>
      <c r="H111">
        <v>3</v>
      </c>
      <c r="I111" t="s">
        <v>267</v>
      </c>
      <c r="J111" t="s">
        <v>3</v>
      </c>
      <c r="K111" t="s">
        <v>268</v>
      </c>
      <c r="L111">
        <v>1354</v>
      </c>
      <c r="N111">
        <v>1010</v>
      </c>
      <c r="O111" t="s">
        <v>261</v>
      </c>
      <c r="P111" t="s">
        <v>261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59917663</v>
      </c>
      <c r="C112">
        <v>59917658</v>
      </c>
      <c r="D112">
        <v>34499000</v>
      </c>
      <c r="E112">
        <v>34498994</v>
      </c>
      <c r="F112">
        <v>1</v>
      </c>
      <c r="G112">
        <v>34498994</v>
      </c>
      <c r="H112">
        <v>1</v>
      </c>
      <c r="I112" t="s">
        <v>182</v>
      </c>
      <c r="J112" t="s">
        <v>3</v>
      </c>
      <c r="K112" t="s">
        <v>183</v>
      </c>
      <c r="L112">
        <v>1191</v>
      </c>
      <c r="N112">
        <v>1013</v>
      </c>
      <c r="O112" t="s">
        <v>184</v>
      </c>
      <c r="P112" t="s">
        <v>184</v>
      </c>
      <c r="Q112">
        <v>1</v>
      </c>
      <c r="X112">
        <v>3.19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3.19</v>
      </c>
      <c r="AH112">
        <v>2</v>
      </c>
      <c r="AI112">
        <v>59917659</v>
      </c>
      <c r="AJ112">
        <v>93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59917664</v>
      </c>
      <c r="C113">
        <v>59917658</v>
      </c>
      <c r="D113">
        <v>34579367</v>
      </c>
      <c r="E113">
        <v>1</v>
      </c>
      <c r="F113">
        <v>1</v>
      </c>
      <c r="G113">
        <v>34498994</v>
      </c>
      <c r="H113">
        <v>2</v>
      </c>
      <c r="I113" t="s">
        <v>243</v>
      </c>
      <c r="J113" t="s">
        <v>244</v>
      </c>
      <c r="K113" t="s">
        <v>245</v>
      </c>
      <c r="L113">
        <v>1368</v>
      </c>
      <c r="N113">
        <v>1011</v>
      </c>
      <c r="O113" t="s">
        <v>188</v>
      </c>
      <c r="P113" t="s">
        <v>188</v>
      </c>
      <c r="Q113">
        <v>1</v>
      </c>
      <c r="X113">
        <v>0.55000000000000004</v>
      </c>
      <c r="Y113">
        <v>0</v>
      </c>
      <c r="Z113">
        <v>0.12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0.55000000000000004</v>
      </c>
      <c r="AH113">
        <v>2</v>
      </c>
      <c r="AI113">
        <v>59917660</v>
      </c>
      <c r="AJ113">
        <v>94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59917665</v>
      </c>
      <c r="C114">
        <v>59917658</v>
      </c>
      <c r="D114">
        <v>34579212</v>
      </c>
      <c r="E114">
        <v>1</v>
      </c>
      <c r="F114">
        <v>1</v>
      </c>
      <c r="G114">
        <v>34498994</v>
      </c>
      <c r="H114">
        <v>2</v>
      </c>
      <c r="I114" t="s">
        <v>195</v>
      </c>
      <c r="J114" t="s">
        <v>196</v>
      </c>
      <c r="K114" t="s">
        <v>197</v>
      </c>
      <c r="L114">
        <v>1368</v>
      </c>
      <c r="N114">
        <v>1011</v>
      </c>
      <c r="O114" t="s">
        <v>188</v>
      </c>
      <c r="P114" t="s">
        <v>188</v>
      </c>
      <c r="Q114">
        <v>1</v>
      </c>
      <c r="X114">
        <v>0.01</v>
      </c>
      <c r="Y114">
        <v>0</v>
      </c>
      <c r="Z114">
        <v>83.1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59917661</v>
      </c>
      <c r="AJ114">
        <v>95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ROW(Source!A83)</f>
        <v>83</v>
      </c>
      <c r="B115">
        <v>59917666</v>
      </c>
      <c r="C115">
        <v>59917658</v>
      </c>
      <c r="D115">
        <v>34556086</v>
      </c>
      <c r="E115">
        <v>1</v>
      </c>
      <c r="F115">
        <v>1</v>
      </c>
      <c r="G115">
        <v>34498994</v>
      </c>
      <c r="H115">
        <v>3</v>
      </c>
      <c r="I115" t="s">
        <v>246</v>
      </c>
      <c r="J115" t="s">
        <v>247</v>
      </c>
      <c r="K115" t="s">
        <v>248</v>
      </c>
      <c r="L115">
        <v>1346</v>
      </c>
      <c r="N115">
        <v>1009</v>
      </c>
      <c r="O115" t="s">
        <v>34</v>
      </c>
      <c r="P115" t="s">
        <v>34</v>
      </c>
      <c r="Q115">
        <v>1</v>
      </c>
      <c r="X115">
        <v>1.7092000000000001</v>
      </c>
      <c r="Y115">
        <v>6.27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1.7092000000000001</v>
      </c>
      <c r="AH115">
        <v>2</v>
      </c>
      <c r="AI115">
        <v>59917662</v>
      </c>
      <c r="AJ115">
        <v>96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ROW(Source!A83)</f>
        <v>83</v>
      </c>
      <c r="B116">
        <v>59917667</v>
      </c>
      <c r="C116">
        <v>59917658</v>
      </c>
      <c r="D116">
        <v>51925350</v>
      </c>
      <c r="E116">
        <v>34498994</v>
      </c>
      <c r="F116">
        <v>1</v>
      </c>
      <c r="G116">
        <v>34498994</v>
      </c>
      <c r="H116">
        <v>3</v>
      </c>
      <c r="I116" t="s">
        <v>269</v>
      </c>
      <c r="J116" t="s">
        <v>3</v>
      </c>
      <c r="K116" t="s">
        <v>270</v>
      </c>
      <c r="L116">
        <v>1391</v>
      </c>
      <c r="N116">
        <v>1013</v>
      </c>
      <c r="O116" t="s">
        <v>121</v>
      </c>
      <c r="P116" t="s">
        <v>121</v>
      </c>
      <c r="Q116">
        <v>1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1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ROW(Source!A85)</f>
        <v>85</v>
      </c>
      <c r="B117">
        <v>59917671</v>
      </c>
      <c r="C117">
        <v>59917669</v>
      </c>
      <c r="D117">
        <v>34499000</v>
      </c>
      <c r="E117">
        <v>34498994</v>
      </c>
      <c r="F117">
        <v>1</v>
      </c>
      <c r="G117">
        <v>34498994</v>
      </c>
      <c r="H117">
        <v>1</v>
      </c>
      <c r="I117" t="s">
        <v>182</v>
      </c>
      <c r="J117" t="s">
        <v>3</v>
      </c>
      <c r="K117" t="s">
        <v>183</v>
      </c>
      <c r="L117">
        <v>1191</v>
      </c>
      <c r="N117">
        <v>1013</v>
      </c>
      <c r="O117" t="s">
        <v>184</v>
      </c>
      <c r="P117" t="s">
        <v>184</v>
      </c>
      <c r="Q117">
        <v>1</v>
      </c>
      <c r="X117">
        <v>28.4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28.4</v>
      </c>
      <c r="AH117">
        <v>2</v>
      </c>
      <c r="AI117">
        <v>59917670</v>
      </c>
      <c r="AJ117">
        <v>97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ROW(Source!A85)</f>
        <v>85</v>
      </c>
      <c r="B118">
        <v>59917672</v>
      </c>
      <c r="C118">
        <v>59917669</v>
      </c>
      <c r="D118">
        <v>51916019</v>
      </c>
      <c r="E118">
        <v>34498994</v>
      </c>
      <c r="F118">
        <v>1</v>
      </c>
      <c r="G118">
        <v>34498994</v>
      </c>
      <c r="H118">
        <v>3</v>
      </c>
      <c r="I118" t="s">
        <v>271</v>
      </c>
      <c r="J118" t="s">
        <v>3</v>
      </c>
      <c r="K118" t="s">
        <v>272</v>
      </c>
      <c r="L118">
        <v>1354</v>
      </c>
      <c r="N118">
        <v>1010</v>
      </c>
      <c r="O118" t="s">
        <v>261</v>
      </c>
      <c r="P118" t="s">
        <v>261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ROW(Source!A87)</f>
        <v>87</v>
      </c>
      <c r="B119">
        <v>59917686</v>
      </c>
      <c r="C119">
        <v>59917674</v>
      </c>
      <c r="D119">
        <v>34499000</v>
      </c>
      <c r="E119">
        <v>34498994</v>
      </c>
      <c r="F119">
        <v>1</v>
      </c>
      <c r="G119">
        <v>34498994</v>
      </c>
      <c r="H119">
        <v>1</v>
      </c>
      <c r="I119" t="s">
        <v>182</v>
      </c>
      <c r="J119" t="s">
        <v>3</v>
      </c>
      <c r="K119" t="s">
        <v>183</v>
      </c>
      <c r="L119">
        <v>1191</v>
      </c>
      <c r="N119">
        <v>1013</v>
      </c>
      <c r="O119" t="s">
        <v>184</v>
      </c>
      <c r="P119" t="s">
        <v>184</v>
      </c>
      <c r="Q119">
        <v>1</v>
      </c>
      <c r="X119">
        <v>11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11</v>
      </c>
      <c r="AH119">
        <v>2</v>
      </c>
      <c r="AI119">
        <v>59917675</v>
      </c>
      <c r="AJ119">
        <v>98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ROW(Source!A87)</f>
        <v>87</v>
      </c>
      <c r="B120">
        <v>59917687</v>
      </c>
      <c r="C120">
        <v>59917674</v>
      </c>
      <c r="D120">
        <v>34579212</v>
      </c>
      <c r="E120">
        <v>1</v>
      </c>
      <c r="F120">
        <v>1</v>
      </c>
      <c r="G120">
        <v>34498994</v>
      </c>
      <c r="H120">
        <v>2</v>
      </c>
      <c r="I120" t="s">
        <v>195</v>
      </c>
      <c r="J120" t="s">
        <v>196</v>
      </c>
      <c r="K120" t="s">
        <v>197</v>
      </c>
      <c r="L120">
        <v>1368</v>
      </c>
      <c r="N120">
        <v>1011</v>
      </c>
      <c r="O120" t="s">
        <v>188</v>
      </c>
      <c r="P120" t="s">
        <v>188</v>
      </c>
      <c r="Q120">
        <v>1</v>
      </c>
      <c r="X120">
        <v>1.48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1.48</v>
      </c>
      <c r="AH120">
        <v>2</v>
      </c>
      <c r="AI120">
        <v>59917676</v>
      </c>
      <c r="AJ120">
        <v>99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ROW(Source!A87)</f>
        <v>87</v>
      </c>
      <c r="B121">
        <v>59917688</v>
      </c>
      <c r="C121">
        <v>59917674</v>
      </c>
      <c r="D121">
        <v>34579848</v>
      </c>
      <c r="E121">
        <v>1</v>
      </c>
      <c r="F121">
        <v>1</v>
      </c>
      <c r="G121">
        <v>34498994</v>
      </c>
      <c r="H121">
        <v>2</v>
      </c>
      <c r="I121" t="s">
        <v>218</v>
      </c>
      <c r="J121" t="s">
        <v>219</v>
      </c>
      <c r="K121" t="s">
        <v>220</v>
      </c>
      <c r="L121">
        <v>1368</v>
      </c>
      <c r="N121">
        <v>1011</v>
      </c>
      <c r="O121" t="s">
        <v>188</v>
      </c>
      <c r="P121" t="s">
        <v>188</v>
      </c>
      <c r="Q121">
        <v>1</v>
      </c>
      <c r="X121">
        <v>2.4</v>
      </c>
      <c r="Y121">
        <v>0</v>
      </c>
      <c r="Z121">
        <v>0.73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2.4</v>
      </c>
      <c r="AH121">
        <v>2</v>
      </c>
      <c r="AI121">
        <v>59917677</v>
      </c>
      <c r="AJ121">
        <v>100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ROW(Source!A87)</f>
        <v>87</v>
      </c>
      <c r="B122">
        <v>59917689</v>
      </c>
      <c r="C122">
        <v>59917674</v>
      </c>
      <c r="D122">
        <v>35968241</v>
      </c>
      <c r="E122">
        <v>1</v>
      </c>
      <c r="F122">
        <v>1</v>
      </c>
      <c r="G122">
        <v>34498994</v>
      </c>
      <c r="H122">
        <v>2</v>
      </c>
      <c r="I122" t="s">
        <v>249</v>
      </c>
      <c r="J122" t="s">
        <v>250</v>
      </c>
      <c r="K122" t="s">
        <v>251</v>
      </c>
      <c r="L122">
        <v>1368</v>
      </c>
      <c r="N122">
        <v>1011</v>
      </c>
      <c r="O122" t="s">
        <v>188</v>
      </c>
      <c r="P122" t="s">
        <v>188</v>
      </c>
      <c r="Q122">
        <v>1</v>
      </c>
      <c r="X122">
        <v>2.4</v>
      </c>
      <c r="Y122">
        <v>0</v>
      </c>
      <c r="Z122">
        <v>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2.4</v>
      </c>
      <c r="AH122">
        <v>2</v>
      </c>
      <c r="AI122">
        <v>59917678</v>
      </c>
      <c r="AJ122">
        <v>101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ROW(Source!A87)</f>
        <v>87</v>
      </c>
      <c r="B123">
        <v>59917690</v>
      </c>
      <c r="C123">
        <v>59917674</v>
      </c>
      <c r="D123">
        <v>34557976</v>
      </c>
      <c r="E123">
        <v>1</v>
      </c>
      <c r="F123">
        <v>1</v>
      </c>
      <c r="G123">
        <v>34498994</v>
      </c>
      <c r="H123">
        <v>3</v>
      </c>
      <c r="I123" t="s">
        <v>221</v>
      </c>
      <c r="J123" t="s">
        <v>222</v>
      </c>
      <c r="K123" t="s">
        <v>223</v>
      </c>
      <c r="L123">
        <v>1348</v>
      </c>
      <c r="N123">
        <v>1009</v>
      </c>
      <c r="O123" t="s">
        <v>214</v>
      </c>
      <c r="P123" t="s">
        <v>214</v>
      </c>
      <c r="Q123">
        <v>1000</v>
      </c>
      <c r="X123">
        <v>6.0000000000000002E-5</v>
      </c>
      <c r="Y123">
        <v>11242.42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6.0000000000000002E-5</v>
      </c>
      <c r="AH123">
        <v>2</v>
      </c>
      <c r="AI123">
        <v>59917679</v>
      </c>
      <c r="AJ123">
        <v>102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ROW(Source!A87)</f>
        <v>87</v>
      </c>
      <c r="B124">
        <v>59917691</v>
      </c>
      <c r="C124">
        <v>59917674</v>
      </c>
      <c r="D124">
        <v>51465426</v>
      </c>
      <c r="E124">
        <v>1</v>
      </c>
      <c r="F124">
        <v>1</v>
      </c>
      <c r="G124">
        <v>34498994</v>
      </c>
      <c r="H124">
        <v>3</v>
      </c>
      <c r="I124" t="s">
        <v>224</v>
      </c>
      <c r="J124" t="s">
        <v>225</v>
      </c>
      <c r="K124" t="s">
        <v>226</v>
      </c>
      <c r="L124">
        <v>1346</v>
      </c>
      <c r="N124">
        <v>1009</v>
      </c>
      <c r="O124" t="s">
        <v>34</v>
      </c>
      <c r="P124" t="s">
        <v>34</v>
      </c>
      <c r="Q124">
        <v>1</v>
      </c>
      <c r="X124">
        <v>0.8</v>
      </c>
      <c r="Y124">
        <v>25.8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0.8</v>
      </c>
      <c r="AH124">
        <v>2</v>
      </c>
      <c r="AI124">
        <v>59917680</v>
      </c>
      <c r="AJ124">
        <v>103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ROW(Source!A87)</f>
        <v>87</v>
      </c>
      <c r="B125">
        <v>59917692</v>
      </c>
      <c r="C125">
        <v>59917674</v>
      </c>
      <c r="D125">
        <v>34557604</v>
      </c>
      <c r="E125">
        <v>1</v>
      </c>
      <c r="F125">
        <v>1</v>
      </c>
      <c r="G125">
        <v>34498994</v>
      </c>
      <c r="H125">
        <v>3</v>
      </c>
      <c r="I125" t="s">
        <v>227</v>
      </c>
      <c r="J125" t="s">
        <v>228</v>
      </c>
      <c r="K125" t="s">
        <v>229</v>
      </c>
      <c r="L125">
        <v>1348</v>
      </c>
      <c r="N125">
        <v>1009</v>
      </c>
      <c r="O125" t="s">
        <v>214</v>
      </c>
      <c r="P125" t="s">
        <v>214</v>
      </c>
      <c r="Q125">
        <v>1000</v>
      </c>
      <c r="X125">
        <v>5.0000000000000001E-4</v>
      </c>
      <c r="Y125">
        <v>60966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5.0000000000000001E-4</v>
      </c>
      <c r="AH125">
        <v>2</v>
      </c>
      <c r="AI125">
        <v>59917681</v>
      </c>
      <c r="AJ125">
        <v>104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ROW(Source!A87)</f>
        <v>87</v>
      </c>
      <c r="B126">
        <v>59917693</v>
      </c>
      <c r="C126">
        <v>59917674</v>
      </c>
      <c r="D126">
        <v>34557581</v>
      </c>
      <c r="E126">
        <v>1</v>
      </c>
      <c r="F126">
        <v>1</v>
      </c>
      <c r="G126">
        <v>34498994</v>
      </c>
      <c r="H126">
        <v>3</v>
      </c>
      <c r="I126" t="s">
        <v>230</v>
      </c>
      <c r="J126" t="s">
        <v>231</v>
      </c>
      <c r="K126" t="s">
        <v>232</v>
      </c>
      <c r="L126">
        <v>1348</v>
      </c>
      <c r="N126">
        <v>1009</v>
      </c>
      <c r="O126" t="s">
        <v>214</v>
      </c>
      <c r="P126" t="s">
        <v>214</v>
      </c>
      <c r="Q126">
        <v>1000</v>
      </c>
      <c r="X126">
        <v>4.0000000000000003E-5</v>
      </c>
      <c r="Y126">
        <v>7982.5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4.0000000000000003E-5</v>
      </c>
      <c r="AH126">
        <v>2</v>
      </c>
      <c r="AI126">
        <v>59917682</v>
      </c>
      <c r="AJ126">
        <v>105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ROW(Source!A87)</f>
        <v>87</v>
      </c>
      <c r="B127">
        <v>59917694</v>
      </c>
      <c r="C127">
        <v>59917674</v>
      </c>
      <c r="D127">
        <v>34567270</v>
      </c>
      <c r="E127">
        <v>1</v>
      </c>
      <c r="F127">
        <v>1</v>
      </c>
      <c r="G127">
        <v>34498994</v>
      </c>
      <c r="H127">
        <v>3</v>
      </c>
      <c r="I127" t="s">
        <v>233</v>
      </c>
      <c r="J127" t="s">
        <v>234</v>
      </c>
      <c r="K127" t="s">
        <v>235</v>
      </c>
      <c r="L127">
        <v>1356</v>
      </c>
      <c r="N127">
        <v>1010</v>
      </c>
      <c r="O127" t="s">
        <v>236</v>
      </c>
      <c r="P127" t="s">
        <v>236</v>
      </c>
      <c r="Q127">
        <v>1000</v>
      </c>
      <c r="X127">
        <v>4.0000000000000001E-3</v>
      </c>
      <c r="Y127">
        <v>226.68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4.0000000000000001E-3</v>
      </c>
      <c r="AH127">
        <v>2</v>
      </c>
      <c r="AI127">
        <v>59917683</v>
      </c>
      <c r="AJ127">
        <v>106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ROW(Source!A87)</f>
        <v>87</v>
      </c>
      <c r="B128">
        <v>59917695</v>
      </c>
      <c r="C128">
        <v>59917674</v>
      </c>
      <c r="D128">
        <v>34567651</v>
      </c>
      <c r="E128">
        <v>1</v>
      </c>
      <c r="F128">
        <v>1</v>
      </c>
      <c r="G128">
        <v>34498994</v>
      </c>
      <c r="H128">
        <v>3</v>
      </c>
      <c r="I128" t="s">
        <v>237</v>
      </c>
      <c r="J128" t="s">
        <v>238</v>
      </c>
      <c r="K128" t="s">
        <v>239</v>
      </c>
      <c r="L128">
        <v>1301</v>
      </c>
      <c r="N128">
        <v>1003</v>
      </c>
      <c r="O128" t="s">
        <v>106</v>
      </c>
      <c r="P128" t="s">
        <v>106</v>
      </c>
      <c r="Q128">
        <v>1</v>
      </c>
      <c r="X128">
        <v>0.96</v>
      </c>
      <c r="Y128">
        <v>0.7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0.96</v>
      </c>
      <c r="AH128">
        <v>2</v>
      </c>
      <c r="AI128">
        <v>59917684</v>
      </c>
      <c r="AJ128">
        <v>107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ROW(Source!A87)</f>
        <v>87</v>
      </c>
      <c r="B129">
        <v>59917696</v>
      </c>
      <c r="C129">
        <v>59917674</v>
      </c>
      <c r="D129">
        <v>34567649</v>
      </c>
      <c r="E129">
        <v>1</v>
      </c>
      <c r="F129">
        <v>1</v>
      </c>
      <c r="G129">
        <v>34498994</v>
      </c>
      <c r="H129">
        <v>3</v>
      </c>
      <c r="I129" t="s">
        <v>240</v>
      </c>
      <c r="J129" t="s">
        <v>241</v>
      </c>
      <c r="K129" t="s">
        <v>242</v>
      </c>
      <c r="L129">
        <v>1356</v>
      </c>
      <c r="N129">
        <v>1010</v>
      </c>
      <c r="O129" t="s">
        <v>236</v>
      </c>
      <c r="P129" t="s">
        <v>236</v>
      </c>
      <c r="Q129">
        <v>1000</v>
      </c>
      <c r="X129">
        <v>8.3199999999999993E-3</v>
      </c>
      <c r="Y129">
        <v>6.44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8.3199999999999993E-3</v>
      </c>
      <c r="AH129">
        <v>2</v>
      </c>
      <c r="AI129">
        <v>59917685</v>
      </c>
      <c r="AJ129">
        <v>108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ROW(Source!A87)</f>
        <v>87</v>
      </c>
      <c r="B130">
        <v>59917697</v>
      </c>
      <c r="C130">
        <v>59917674</v>
      </c>
      <c r="D130">
        <v>34500583</v>
      </c>
      <c r="E130">
        <v>34498994</v>
      </c>
      <c r="F130">
        <v>1</v>
      </c>
      <c r="G130">
        <v>34498994</v>
      </c>
      <c r="H130">
        <v>3</v>
      </c>
      <c r="I130" t="s">
        <v>264</v>
      </c>
      <c r="J130" t="s">
        <v>3</v>
      </c>
      <c r="K130" t="s">
        <v>265</v>
      </c>
      <c r="L130">
        <v>1303</v>
      </c>
      <c r="N130">
        <v>1003</v>
      </c>
      <c r="O130" t="s">
        <v>266</v>
      </c>
      <c r="P130" t="s">
        <v>266</v>
      </c>
      <c r="Q130">
        <v>1000</v>
      </c>
      <c r="X130">
        <v>0.10199999999999999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0.10199999999999999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ROW(Source!A87)</f>
        <v>87</v>
      </c>
      <c r="B131">
        <v>59917698</v>
      </c>
      <c r="C131">
        <v>59917674</v>
      </c>
      <c r="D131">
        <v>51925442</v>
      </c>
      <c r="E131">
        <v>34498994</v>
      </c>
      <c r="F131">
        <v>1</v>
      </c>
      <c r="G131">
        <v>34498994</v>
      </c>
      <c r="H131">
        <v>3</v>
      </c>
      <c r="I131" t="s">
        <v>267</v>
      </c>
      <c r="J131" t="s">
        <v>3</v>
      </c>
      <c r="K131" t="s">
        <v>268</v>
      </c>
      <c r="L131">
        <v>1354</v>
      </c>
      <c r="N131">
        <v>1010</v>
      </c>
      <c r="O131" t="s">
        <v>261</v>
      </c>
      <c r="P131" t="s">
        <v>261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ROW(Source!A88)</f>
        <v>88</v>
      </c>
      <c r="B132">
        <v>59917714</v>
      </c>
      <c r="C132">
        <v>59917699</v>
      </c>
      <c r="D132">
        <v>34499000</v>
      </c>
      <c r="E132">
        <v>34498994</v>
      </c>
      <c r="F132">
        <v>1</v>
      </c>
      <c r="G132">
        <v>34498994</v>
      </c>
      <c r="H132">
        <v>1</v>
      </c>
      <c r="I132" t="s">
        <v>182</v>
      </c>
      <c r="J132" t="s">
        <v>3</v>
      </c>
      <c r="K132" t="s">
        <v>183</v>
      </c>
      <c r="L132">
        <v>1191</v>
      </c>
      <c r="N132">
        <v>1013</v>
      </c>
      <c r="O132" t="s">
        <v>184</v>
      </c>
      <c r="P132" t="s">
        <v>184</v>
      </c>
      <c r="Q132">
        <v>1</v>
      </c>
      <c r="X132">
        <v>26.2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26.2</v>
      </c>
      <c r="AH132">
        <v>2</v>
      </c>
      <c r="AI132">
        <v>59917700</v>
      </c>
      <c r="AJ132">
        <v>109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ROW(Source!A88)</f>
        <v>88</v>
      </c>
      <c r="B133">
        <v>59917715</v>
      </c>
      <c r="C133">
        <v>59917699</v>
      </c>
      <c r="D133">
        <v>34579212</v>
      </c>
      <c r="E133">
        <v>1</v>
      </c>
      <c r="F133">
        <v>1</v>
      </c>
      <c r="G133">
        <v>34498994</v>
      </c>
      <c r="H133">
        <v>2</v>
      </c>
      <c r="I133" t="s">
        <v>195</v>
      </c>
      <c r="J133" t="s">
        <v>196</v>
      </c>
      <c r="K133" t="s">
        <v>197</v>
      </c>
      <c r="L133">
        <v>1368</v>
      </c>
      <c r="N133">
        <v>1011</v>
      </c>
      <c r="O133" t="s">
        <v>188</v>
      </c>
      <c r="P133" t="s">
        <v>188</v>
      </c>
      <c r="Q133">
        <v>1</v>
      </c>
      <c r="X133">
        <v>1.58</v>
      </c>
      <c r="Y133">
        <v>0</v>
      </c>
      <c r="Z133">
        <v>83.1</v>
      </c>
      <c r="AA133">
        <v>12.62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1.58</v>
      </c>
      <c r="AH133">
        <v>2</v>
      </c>
      <c r="AI133">
        <v>59917701</v>
      </c>
      <c r="AJ133">
        <v>110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ROW(Source!A88)</f>
        <v>88</v>
      </c>
      <c r="B134">
        <v>59917716</v>
      </c>
      <c r="C134">
        <v>59917699</v>
      </c>
      <c r="D134">
        <v>34579867</v>
      </c>
      <c r="E134">
        <v>1</v>
      </c>
      <c r="F134">
        <v>1</v>
      </c>
      <c r="G134">
        <v>34498994</v>
      </c>
      <c r="H134">
        <v>2</v>
      </c>
      <c r="I134" t="s">
        <v>252</v>
      </c>
      <c r="J134" t="s">
        <v>253</v>
      </c>
      <c r="K134" t="s">
        <v>254</v>
      </c>
      <c r="L134">
        <v>1368</v>
      </c>
      <c r="N134">
        <v>1011</v>
      </c>
      <c r="O134" t="s">
        <v>188</v>
      </c>
      <c r="P134" t="s">
        <v>188</v>
      </c>
      <c r="Q134">
        <v>1</v>
      </c>
      <c r="X134">
        <v>8</v>
      </c>
      <c r="Y134">
        <v>0</v>
      </c>
      <c r="Z134">
        <v>132.66</v>
      </c>
      <c r="AA134">
        <v>14.54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8</v>
      </c>
      <c r="AH134">
        <v>2</v>
      </c>
      <c r="AI134">
        <v>59917702</v>
      </c>
      <c r="AJ134">
        <v>111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ROW(Source!A88)</f>
        <v>88</v>
      </c>
      <c r="B135">
        <v>59917717</v>
      </c>
      <c r="C135">
        <v>59917699</v>
      </c>
      <c r="D135">
        <v>34579848</v>
      </c>
      <c r="E135">
        <v>1</v>
      </c>
      <c r="F135">
        <v>1</v>
      </c>
      <c r="G135">
        <v>34498994</v>
      </c>
      <c r="H135">
        <v>2</v>
      </c>
      <c r="I135" t="s">
        <v>218</v>
      </c>
      <c r="J135" t="s">
        <v>219</v>
      </c>
      <c r="K135" t="s">
        <v>220</v>
      </c>
      <c r="L135">
        <v>1368</v>
      </c>
      <c r="N135">
        <v>1011</v>
      </c>
      <c r="O135" t="s">
        <v>188</v>
      </c>
      <c r="P135" t="s">
        <v>188</v>
      </c>
      <c r="Q135">
        <v>1</v>
      </c>
      <c r="X135">
        <v>6</v>
      </c>
      <c r="Y135">
        <v>0</v>
      </c>
      <c r="Z135">
        <v>0.73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6</v>
      </c>
      <c r="AH135">
        <v>2</v>
      </c>
      <c r="AI135">
        <v>59917703</v>
      </c>
      <c r="AJ135">
        <v>112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ROW(Source!A88)</f>
        <v>88</v>
      </c>
      <c r="B136">
        <v>59917718</v>
      </c>
      <c r="C136">
        <v>59917699</v>
      </c>
      <c r="D136">
        <v>35968241</v>
      </c>
      <c r="E136">
        <v>1</v>
      </c>
      <c r="F136">
        <v>1</v>
      </c>
      <c r="G136">
        <v>34498994</v>
      </c>
      <c r="H136">
        <v>2</v>
      </c>
      <c r="I136" t="s">
        <v>249</v>
      </c>
      <c r="J136" t="s">
        <v>250</v>
      </c>
      <c r="K136" t="s">
        <v>251</v>
      </c>
      <c r="L136">
        <v>1368</v>
      </c>
      <c r="N136">
        <v>1011</v>
      </c>
      <c r="O136" t="s">
        <v>188</v>
      </c>
      <c r="P136" t="s">
        <v>188</v>
      </c>
      <c r="Q136">
        <v>1</v>
      </c>
      <c r="X136">
        <v>6</v>
      </c>
      <c r="Y136">
        <v>0</v>
      </c>
      <c r="Z136">
        <v>4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6</v>
      </c>
      <c r="AH136">
        <v>2</v>
      </c>
      <c r="AI136">
        <v>59917704</v>
      </c>
      <c r="AJ136">
        <v>113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ROW(Source!A88)</f>
        <v>88</v>
      </c>
      <c r="B137">
        <v>59917719</v>
      </c>
      <c r="C137">
        <v>59917699</v>
      </c>
      <c r="D137">
        <v>34556666</v>
      </c>
      <c r="E137">
        <v>1</v>
      </c>
      <c r="F137">
        <v>1</v>
      </c>
      <c r="G137">
        <v>34498994</v>
      </c>
      <c r="H137">
        <v>3</v>
      </c>
      <c r="I137" t="s">
        <v>255</v>
      </c>
      <c r="J137" t="s">
        <v>256</v>
      </c>
      <c r="K137" t="s">
        <v>257</v>
      </c>
      <c r="L137">
        <v>1355</v>
      </c>
      <c r="N137">
        <v>1010</v>
      </c>
      <c r="O137" t="s">
        <v>129</v>
      </c>
      <c r="P137" t="s">
        <v>129</v>
      </c>
      <c r="Q137">
        <v>100</v>
      </c>
      <c r="X137">
        <v>2.48</v>
      </c>
      <c r="Y137">
        <v>243.75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2.48</v>
      </c>
      <c r="AH137">
        <v>2</v>
      </c>
      <c r="AI137">
        <v>59917705</v>
      </c>
      <c r="AJ137">
        <v>114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ROW(Source!A88)</f>
        <v>88</v>
      </c>
      <c r="B138">
        <v>59917720</v>
      </c>
      <c r="C138">
        <v>59917699</v>
      </c>
      <c r="D138">
        <v>34558206</v>
      </c>
      <c r="E138">
        <v>1</v>
      </c>
      <c r="F138">
        <v>1</v>
      </c>
      <c r="G138">
        <v>34498994</v>
      </c>
      <c r="H138">
        <v>3</v>
      </c>
      <c r="I138" t="s">
        <v>258</v>
      </c>
      <c r="J138" t="s">
        <v>259</v>
      </c>
      <c r="K138" t="s">
        <v>260</v>
      </c>
      <c r="L138">
        <v>1354</v>
      </c>
      <c r="N138">
        <v>1010</v>
      </c>
      <c r="O138" t="s">
        <v>261</v>
      </c>
      <c r="P138" t="s">
        <v>261</v>
      </c>
      <c r="Q138">
        <v>1</v>
      </c>
      <c r="X138">
        <v>248</v>
      </c>
      <c r="Y138">
        <v>3.86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248</v>
      </c>
      <c r="AH138">
        <v>2</v>
      </c>
      <c r="AI138">
        <v>59917706</v>
      </c>
      <c r="AJ138">
        <v>115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ROW(Source!A88)</f>
        <v>88</v>
      </c>
      <c r="B139">
        <v>59917721</v>
      </c>
      <c r="C139">
        <v>59917699</v>
      </c>
      <c r="D139">
        <v>34557976</v>
      </c>
      <c r="E139">
        <v>1</v>
      </c>
      <c r="F139">
        <v>1</v>
      </c>
      <c r="G139">
        <v>34498994</v>
      </c>
      <c r="H139">
        <v>3</v>
      </c>
      <c r="I139" t="s">
        <v>221</v>
      </c>
      <c r="J139" t="s">
        <v>222</v>
      </c>
      <c r="K139" t="s">
        <v>223</v>
      </c>
      <c r="L139">
        <v>1348</v>
      </c>
      <c r="N139">
        <v>1009</v>
      </c>
      <c r="O139" t="s">
        <v>214</v>
      </c>
      <c r="P139" t="s">
        <v>214</v>
      </c>
      <c r="Q139">
        <v>1000</v>
      </c>
      <c r="X139">
        <v>2.8800000000000002E-3</v>
      </c>
      <c r="Y139">
        <v>11242.42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2.8800000000000002E-3</v>
      </c>
      <c r="AH139">
        <v>2</v>
      </c>
      <c r="AI139">
        <v>59917707</v>
      </c>
      <c r="AJ139">
        <v>116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ROW(Source!A88)</f>
        <v>88</v>
      </c>
      <c r="B140">
        <v>59917722</v>
      </c>
      <c r="C140">
        <v>59917699</v>
      </c>
      <c r="D140">
        <v>51465426</v>
      </c>
      <c r="E140">
        <v>1</v>
      </c>
      <c r="F140">
        <v>1</v>
      </c>
      <c r="G140">
        <v>34498994</v>
      </c>
      <c r="H140">
        <v>3</v>
      </c>
      <c r="I140" t="s">
        <v>224</v>
      </c>
      <c r="J140" t="s">
        <v>225</v>
      </c>
      <c r="K140" t="s">
        <v>226</v>
      </c>
      <c r="L140">
        <v>1346</v>
      </c>
      <c r="N140">
        <v>1009</v>
      </c>
      <c r="O140" t="s">
        <v>34</v>
      </c>
      <c r="P140" t="s">
        <v>34</v>
      </c>
      <c r="Q140">
        <v>1</v>
      </c>
      <c r="X140">
        <v>1.6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1.6</v>
      </c>
      <c r="AH140">
        <v>2</v>
      </c>
      <c r="AI140">
        <v>59917708</v>
      </c>
      <c r="AJ140">
        <v>117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ROW(Source!A88)</f>
        <v>88</v>
      </c>
      <c r="B141">
        <v>59917723</v>
      </c>
      <c r="C141">
        <v>59917699</v>
      </c>
      <c r="D141">
        <v>34557604</v>
      </c>
      <c r="E141">
        <v>1</v>
      </c>
      <c r="F141">
        <v>1</v>
      </c>
      <c r="G141">
        <v>34498994</v>
      </c>
      <c r="H141">
        <v>3</v>
      </c>
      <c r="I141" t="s">
        <v>227</v>
      </c>
      <c r="J141" t="s">
        <v>228</v>
      </c>
      <c r="K141" t="s">
        <v>229</v>
      </c>
      <c r="L141">
        <v>1348</v>
      </c>
      <c r="N141">
        <v>1009</v>
      </c>
      <c r="O141" t="s">
        <v>214</v>
      </c>
      <c r="P141" t="s">
        <v>214</v>
      </c>
      <c r="Q141">
        <v>1000</v>
      </c>
      <c r="X141">
        <v>5.0000000000000001E-4</v>
      </c>
      <c r="Y141">
        <v>60966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5.0000000000000001E-4</v>
      </c>
      <c r="AH141">
        <v>2</v>
      </c>
      <c r="AI141">
        <v>59917709</v>
      </c>
      <c r="AJ141">
        <v>118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ROW(Source!A88)</f>
        <v>88</v>
      </c>
      <c r="B142">
        <v>59917724</v>
      </c>
      <c r="C142">
        <v>59917699</v>
      </c>
      <c r="D142">
        <v>34557581</v>
      </c>
      <c r="E142">
        <v>1</v>
      </c>
      <c r="F142">
        <v>1</v>
      </c>
      <c r="G142">
        <v>34498994</v>
      </c>
      <c r="H142">
        <v>3</v>
      </c>
      <c r="I142" t="s">
        <v>230</v>
      </c>
      <c r="J142" t="s">
        <v>231</v>
      </c>
      <c r="K142" t="s">
        <v>232</v>
      </c>
      <c r="L142">
        <v>1348</v>
      </c>
      <c r="N142">
        <v>1009</v>
      </c>
      <c r="O142" t="s">
        <v>214</v>
      </c>
      <c r="P142" t="s">
        <v>214</v>
      </c>
      <c r="Q142">
        <v>1000</v>
      </c>
      <c r="X142">
        <v>1E-4</v>
      </c>
      <c r="Y142">
        <v>7982.5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1E-4</v>
      </c>
      <c r="AH142">
        <v>2</v>
      </c>
      <c r="AI142">
        <v>59917710</v>
      </c>
      <c r="AJ142">
        <v>119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ROW(Source!A88)</f>
        <v>88</v>
      </c>
      <c r="B143">
        <v>59917725</v>
      </c>
      <c r="C143">
        <v>59917699</v>
      </c>
      <c r="D143">
        <v>34567270</v>
      </c>
      <c r="E143">
        <v>1</v>
      </c>
      <c r="F143">
        <v>1</v>
      </c>
      <c r="G143">
        <v>34498994</v>
      </c>
      <c r="H143">
        <v>3</v>
      </c>
      <c r="I143" t="s">
        <v>233</v>
      </c>
      <c r="J143" t="s">
        <v>234</v>
      </c>
      <c r="K143" t="s">
        <v>235</v>
      </c>
      <c r="L143">
        <v>1356</v>
      </c>
      <c r="N143">
        <v>1010</v>
      </c>
      <c r="O143" t="s">
        <v>236</v>
      </c>
      <c r="P143" t="s">
        <v>236</v>
      </c>
      <c r="Q143">
        <v>1000</v>
      </c>
      <c r="X143">
        <v>1E-4</v>
      </c>
      <c r="Y143">
        <v>226.68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1E-4</v>
      </c>
      <c r="AH143">
        <v>2</v>
      </c>
      <c r="AI143">
        <v>59917711</v>
      </c>
      <c r="AJ143">
        <v>120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ROW(Source!A88)</f>
        <v>88</v>
      </c>
      <c r="B144">
        <v>59917726</v>
      </c>
      <c r="C144">
        <v>59917699</v>
      </c>
      <c r="D144">
        <v>34567651</v>
      </c>
      <c r="E144">
        <v>1</v>
      </c>
      <c r="F144">
        <v>1</v>
      </c>
      <c r="G144">
        <v>34498994</v>
      </c>
      <c r="H144">
        <v>3</v>
      </c>
      <c r="I144" t="s">
        <v>237</v>
      </c>
      <c r="J144" t="s">
        <v>238</v>
      </c>
      <c r="K144" t="s">
        <v>239</v>
      </c>
      <c r="L144">
        <v>1301</v>
      </c>
      <c r="N144">
        <v>1003</v>
      </c>
      <c r="O144" t="s">
        <v>106</v>
      </c>
      <c r="P144" t="s">
        <v>106</v>
      </c>
      <c r="Q144">
        <v>1</v>
      </c>
      <c r="X144">
        <v>2.4500000000000002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2.4500000000000002</v>
      </c>
      <c r="AH144">
        <v>2</v>
      </c>
      <c r="AI144">
        <v>59917712</v>
      </c>
      <c r="AJ144">
        <v>121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ROW(Source!A88)</f>
        <v>88</v>
      </c>
      <c r="B145">
        <v>59917727</v>
      </c>
      <c r="C145">
        <v>59917699</v>
      </c>
      <c r="D145">
        <v>34567649</v>
      </c>
      <c r="E145">
        <v>1</v>
      </c>
      <c r="F145">
        <v>1</v>
      </c>
      <c r="G145">
        <v>34498994</v>
      </c>
      <c r="H145">
        <v>3</v>
      </c>
      <c r="I145" t="s">
        <v>240</v>
      </c>
      <c r="J145" t="s">
        <v>241</v>
      </c>
      <c r="K145" t="s">
        <v>242</v>
      </c>
      <c r="L145">
        <v>1356</v>
      </c>
      <c r="N145">
        <v>1010</v>
      </c>
      <c r="O145" t="s">
        <v>236</v>
      </c>
      <c r="P145" t="s">
        <v>236</v>
      </c>
      <c r="Q145">
        <v>1000</v>
      </c>
      <c r="X145">
        <v>2.0799999999999999E-2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2.0799999999999999E-2</v>
      </c>
      <c r="AH145">
        <v>2</v>
      </c>
      <c r="AI145">
        <v>59917713</v>
      </c>
      <c r="AJ145">
        <v>122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ROW(Source!A88)</f>
        <v>88</v>
      </c>
      <c r="B146">
        <v>59917728</v>
      </c>
      <c r="C146">
        <v>59917699</v>
      </c>
      <c r="D146">
        <v>34502920</v>
      </c>
      <c r="E146">
        <v>34498994</v>
      </c>
      <c r="F146">
        <v>1</v>
      </c>
      <c r="G146">
        <v>34498994</v>
      </c>
      <c r="H146">
        <v>3</v>
      </c>
      <c r="I146" t="s">
        <v>273</v>
      </c>
      <c r="J146" t="s">
        <v>3</v>
      </c>
      <c r="K146" t="s">
        <v>274</v>
      </c>
      <c r="L146">
        <v>1356</v>
      </c>
      <c r="N146">
        <v>1010</v>
      </c>
      <c r="O146" t="s">
        <v>236</v>
      </c>
      <c r="P146" t="s">
        <v>236</v>
      </c>
      <c r="Q146">
        <v>1000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ROW(Source!A88)</f>
        <v>88</v>
      </c>
      <c r="B147">
        <v>59917729</v>
      </c>
      <c r="C147">
        <v>59917699</v>
      </c>
      <c r="D147">
        <v>34500583</v>
      </c>
      <c r="E147">
        <v>34498994</v>
      </c>
      <c r="F147">
        <v>1</v>
      </c>
      <c r="G147">
        <v>34498994</v>
      </c>
      <c r="H147">
        <v>3</v>
      </c>
      <c r="I147" t="s">
        <v>264</v>
      </c>
      <c r="J147" t="s">
        <v>3</v>
      </c>
      <c r="K147" t="s">
        <v>265</v>
      </c>
      <c r="L147">
        <v>1303</v>
      </c>
      <c r="N147">
        <v>1003</v>
      </c>
      <c r="O147" t="s">
        <v>266</v>
      </c>
      <c r="P147" t="s">
        <v>266</v>
      </c>
      <c r="Q147">
        <v>1000</v>
      </c>
      <c r="X147">
        <v>0.10199999999999999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0.10199999999999999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ROW(Source!A88)</f>
        <v>88</v>
      </c>
      <c r="B148">
        <v>59917730</v>
      </c>
      <c r="C148">
        <v>59917699</v>
      </c>
      <c r="D148">
        <v>51925442</v>
      </c>
      <c r="E148">
        <v>34498994</v>
      </c>
      <c r="F148">
        <v>1</v>
      </c>
      <c r="G148">
        <v>34498994</v>
      </c>
      <c r="H148">
        <v>3</v>
      </c>
      <c r="I148" t="s">
        <v>267</v>
      </c>
      <c r="J148" t="s">
        <v>3</v>
      </c>
      <c r="K148" t="s">
        <v>268</v>
      </c>
      <c r="L148">
        <v>1354</v>
      </c>
      <c r="N148">
        <v>1010</v>
      </c>
      <c r="O148" t="s">
        <v>261</v>
      </c>
      <c r="P148" t="s">
        <v>261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ROW(Source!A90)</f>
        <v>90</v>
      </c>
      <c r="B149">
        <v>59917737</v>
      </c>
      <c r="C149">
        <v>59917732</v>
      </c>
      <c r="D149">
        <v>34499000</v>
      </c>
      <c r="E149">
        <v>34498994</v>
      </c>
      <c r="F149">
        <v>1</v>
      </c>
      <c r="G149">
        <v>34498994</v>
      </c>
      <c r="H149">
        <v>1</v>
      </c>
      <c r="I149" t="s">
        <v>182</v>
      </c>
      <c r="J149" t="s">
        <v>3</v>
      </c>
      <c r="K149" t="s">
        <v>183</v>
      </c>
      <c r="L149">
        <v>1191</v>
      </c>
      <c r="N149">
        <v>1013</v>
      </c>
      <c r="O149" t="s">
        <v>184</v>
      </c>
      <c r="P149" t="s">
        <v>184</v>
      </c>
      <c r="Q149">
        <v>1</v>
      </c>
      <c r="X149">
        <v>3.19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3.19</v>
      </c>
      <c r="AH149">
        <v>2</v>
      </c>
      <c r="AI149">
        <v>59917733</v>
      </c>
      <c r="AJ149">
        <v>123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ROW(Source!A90)</f>
        <v>90</v>
      </c>
      <c r="B150">
        <v>59917738</v>
      </c>
      <c r="C150">
        <v>59917732</v>
      </c>
      <c r="D150">
        <v>34579367</v>
      </c>
      <c r="E150">
        <v>1</v>
      </c>
      <c r="F150">
        <v>1</v>
      </c>
      <c r="G150">
        <v>34498994</v>
      </c>
      <c r="H150">
        <v>2</v>
      </c>
      <c r="I150" t="s">
        <v>243</v>
      </c>
      <c r="J150" t="s">
        <v>244</v>
      </c>
      <c r="K150" t="s">
        <v>245</v>
      </c>
      <c r="L150">
        <v>1368</v>
      </c>
      <c r="N150">
        <v>1011</v>
      </c>
      <c r="O150" t="s">
        <v>188</v>
      </c>
      <c r="P150" t="s">
        <v>188</v>
      </c>
      <c r="Q150">
        <v>1</v>
      </c>
      <c r="X150">
        <v>0.55000000000000004</v>
      </c>
      <c r="Y150">
        <v>0</v>
      </c>
      <c r="Z150">
        <v>0.12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0.55000000000000004</v>
      </c>
      <c r="AH150">
        <v>2</v>
      </c>
      <c r="AI150">
        <v>59917734</v>
      </c>
      <c r="AJ150">
        <v>124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ROW(Source!A90)</f>
        <v>90</v>
      </c>
      <c r="B151">
        <v>59917739</v>
      </c>
      <c r="C151">
        <v>59917732</v>
      </c>
      <c r="D151">
        <v>34579212</v>
      </c>
      <c r="E151">
        <v>1</v>
      </c>
      <c r="F151">
        <v>1</v>
      </c>
      <c r="G151">
        <v>34498994</v>
      </c>
      <c r="H151">
        <v>2</v>
      </c>
      <c r="I151" t="s">
        <v>195</v>
      </c>
      <c r="J151" t="s">
        <v>196</v>
      </c>
      <c r="K151" t="s">
        <v>197</v>
      </c>
      <c r="L151">
        <v>1368</v>
      </c>
      <c r="N151">
        <v>1011</v>
      </c>
      <c r="O151" t="s">
        <v>188</v>
      </c>
      <c r="P151" t="s">
        <v>188</v>
      </c>
      <c r="Q151">
        <v>1</v>
      </c>
      <c r="X151">
        <v>0.01</v>
      </c>
      <c r="Y151">
        <v>0</v>
      </c>
      <c r="Z151">
        <v>83.1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0.01</v>
      </c>
      <c r="AH151">
        <v>2</v>
      </c>
      <c r="AI151">
        <v>59917735</v>
      </c>
      <c r="AJ151">
        <v>125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ROW(Source!A90)</f>
        <v>90</v>
      </c>
      <c r="B152">
        <v>59917740</v>
      </c>
      <c r="C152">
        <v>59917732</v>
      </c>
      <c r="D152">
        <v>34556086</v>
      </c>
      <c r="E152">
        <v>1</v>
      </c>
      <c r="F152">
        <v>1</v>
      </c>
      <c r="G152">
        <v>34498994</v>
      </c>
      <c r="H152">
        <v>3</v>
      </c>
      <c r="I152" t="s">
        <v>246</v>
      </c>
      <c r="J152" t="s">
        <v>247</v>
      </c>
      <c r="K152" t="s">
        <v>248</v>
      </c>
      <c r="L152">
        <v>1346</v>
      </c>
      <c r="N152">
        <v>1009</v>
      </c>
      <c r="O152" t="s">
        <v>34</v>
      </c>
      <c r="P152" t="s">
        <v>34</v>
      </c>
      <c r="Q152">
        <v>1</v>
      </c>
      <c r="X152">
        <v>1.7092000000000001</v>
      </c>
      <c r="Y152">
        <v>6.27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1.7092000000000001</v>
      </c>
      <c r="AH152">
        <v>2</v>
      </c>
      <c r="AI152">
        <v>59917736</v>
      </c>
      <c r="AJ152">
        <v>126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ROW(Source!A90)</f>
        <v>90</v>
      </c>
      <c r="B153">
        <v>59917741</v>
      </c>
      <c r="C153">
        <v>59917732</v>
      </c>
      <c r="D153">
        <v>51925350</v>
      </c>
      <c r="E153">
        <v>34498994</v>
      </c>
      <c r="F153">
        <v>1</v>
      </c>
      <c r="G153">
        <v>34498994</v>
      </c>
      <c r="H153">
        <v>3</v>
      </c>
      <c r="I153" t="s">
        <v>269</v>
      </c>
      <c r="J153" t="s">
        <v>3</v>
      </c>
      <c r="K153" t="s">
        <v>270</v>
      </c>
      <c r="L153">
        <v>1391</v>
      </c>
      <c r="N153">
        <v>1013</v>
      </c>
      <c r="O153" t="s">
        <v>121</v>
      </c>
      <c r="P153" t="s">
        <v>121</v>
      </c>
      <c r="Q153">
        <v>1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ROW(Source!A92)</f>
        <v>92</v>
      </c>
      <c r="B154">
        <v>59976884</v>
      </c>
      <c r="C154">
        <v>59917743</v>
      </c>
      <c r="D154">
        <v>34499000</v>
      </c>
      <c r="E154">
        <v>34498994</v>
      </c>
      <c r="F154">
        <v>1</v>
      </c>
      <c r="G154">
        <v>34498994</v>
      </c>
      <c r="H154">
        <v>1</v>
      </c>
      <c r="I154" t="s">
        <v>182</v>
      </c>
      <c r="J154" t="s">
        <v>3</v>
      </c>
      <c r="K154" t="s">
        <v>183</v>
      </c>
      <c r="L154">
        <v>1191</v>
      </c>
      <c r="N154">
        <v>1013</v>
      </c>
      <c r="O154" t="s">
        <v>184</v>
      </c>
      <c r="P154" t="s">
        <v>184</v>
      </c>
      <c r="Q154">
        <v>1</v>
      </c>
      <c r="X154">
        <v>38.4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38.4</v>
      </c>
      <c r="AH154">
        <v>2</v>
      </c>
      <c r="AI154">
        <v>59976884</v>
      </c>
      <c r="AJ154">
        <v>127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ROW(Source!A92)</f>
        <v>92</v>
      </c>
      <c r="B155">
        <v>59976885</v>
      </c>
      <c r="C155">
        <v>59917743</v>
      </c>
      <c r="D155">
        <v>51916019</v>
      </c>
      <c r="E155">
        <v>34498994</v>
      </c>
      <c r="F155">
        <v>1</v>
      </c>
      <c r="G155">
        <v>34498994</v>
      </c>
      <c r="H155">
        <v>3</v>
      </c>
      <c r="I155" t="s">
        <v>271</v>
      </c>
      <c r="J155" t="s">
        <v>3</v>
      </c>
      <c r="K155" t="s">
        <v>272</v>
      </c>
      <c r="L155">
        <v>1354</v>
      </c>
      <c r="N155">
        <v>1010</v>
      </c>
      <c r="O155" t="s">
        <v>261</v>
      </c>
      <c r="P155" t="s">
        <v>261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9C6C4-E92D-449F-9C47-6603DE8EE92B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9D5DC-D05E-4AD2-9B27-7510C58B53AE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02-01-08</v>
      </c>
      <c r="G12" t="str">
        <f>Source!G12</f>
        <v>02-01-08 Строительство КЛ-0,4 кВ 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02-01-08</vt:lpstr>
      <vt:lpstr>Source</vt:lpstr>
      <vt:lpstr>SourceObSm</vt:lpstr>
      <vt:lpstr>SmtRes</vt:lpstr>
      <vt:lpstr>EtalonRes</vt:lpstr>
      <vt:lpstr>SrcPoprs</vt:lpstr>
      <vt:lpstr>SrcKA</vt:lpstr>
      <vt:lpstr>'02-01-08'!Заголовки_для_печати</vt:lpstr>
      <vt:lpstr>'02-01-08'!Область_печати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2025-10-28T08:27:32Z</dcterms:created>
  <dcterms:modified xsi:type="dcterms:W3CDTF">2025-10-28T08:29:18Z</dcterms:modified>
</cp:coreProperties>
</file>